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12465"/>
  </bookViews>
  <sheets>
    <sheet name="附件2" sheetId="36" r:id="rId1"/>
    <sheet name="0331修改 总表" sheetId="31" state="hidden" r:id="rId2"/>
    <sheet name="0305修改 总表" sheetId="30" state="hidden" r:id="rId3"/>
    <sheet name="农业产业发展类0331" sheetId="32" state="hidden" r:id="rId4"/>
    <sheet name="人居环境整治类 0330" sheetId="33" state="hidden" r:id="rId5"/>
    <sheet name="生态林业建设类" sheetId="34" state="hidden" r:id="rId6"/>
    <sheet name="农业基础设施建设类" sheetId="35" state="hidden" r:id="rId7"/>
    <sheet name="3备案省1" sheetId="19" state="hidden" r:id="rId8"/>
    <sheet name="4备案省2" sheetId="20" state="hidden" r:id="rId9"/>
    <sheet name="2" sheetId="13" state="hidden" r:id="rId10"/>
    <sheet name="1" sheetId="7" state="hidden" r:id="rId11"/>
    <sheet name="1 (市区)" sheetId="16" state="hidden" r:id="rId12"/>
    <sheet name="2 (市区)" sheetId="18" state="hidden" r:id="rId13"/>
    <sheet name="2 下达指导性" sheetId="17" state="hidden" r:id="rId14"/>
  </sheets>
  <definedNames>
    <definedName name="_xlnm._FilterDatabase" localSheetId="2" hidden="1">'0305修改 总表'!$A$5:$V$324</definedName>
    <definedName name="_xlnm._FilterDatabase" localSheetId="1" hidden="1">'0331修改 总表'!$A$5:$W$333</definedName>
    <definedName name="_xlnm._FilterDatabase" localSheetId="0" hidden="1">附件2!$A$5:$H$339</definedName>
    <definedName name="_xlnm._FilterDatabase" localSheetId="3" hidden="1">农业产业发展类0331!$A$6:$W$335</definedName>
    <definedName name="_xlnm._FilterDatabase" localSheetId="4" hidden="1">'人居环境整治类 0330'!$A$5:$X$324</definedName>
    <definedName name="_xlnm.Print_Area" localSheetId="1">'0331修改 总表'!$A$1:$S$333</definedName>
    <definedName name="_xlnm.Print_Area" localSheetId="0">附件2!$A$1:$H$339</definedName>
    <definedName name="_xlnm.Print_Area" localSheetId="3">农业产业发展类0331!$A$2:$S$335</definedName>
    <definedName name="_xlnm.Print_Area" localSheetId="4">'人居环境整治类 0330'!$A$1:$T$270</definedName>
    <definedName name="_xlnm.Print_Titles" localSheetId="2">'0305修改 总表'!$4:$6</definedName>
    <definedName name="_xlnm.Print_Titles" localSheetId="1">'0331修改 总表'!$4:$6</definedName>
    <definedName name="_xlnm.Print_Titles" localSheetId="0">附件2!$4:$6</definedName>
    <definedName name="_xlnm.Print_Titles" localSheetId="3">农业产业发展类0331!$5:$7</definedName>
    <definedName name="_xlnm.Print_Titles" localSheetId="4">'人居环境整治类 0330'!$4:$6</definedName>
  </definedNames>
  <calcPr calcId="144525"/>
</workbook>
</file>

<file path=xl/calcChain.xml><?xml version="1.0" encoding="utf-8"?>
<calcChain xmlns="http://schemas.openxmlformats.org/spreadsheetml/2006/main">
  <c r="J35" i="35" l="1"/>
  <c r="G35" i="35"/>
  <c r="J34" i="35"/>
  <c r="G34" i="35"/>
  <c r="J33" i="35"/>
  <c r="G33" i="35"/>
  <c r="J32" i="35"/>
  <c r="G32" i="35"/>
  <c r="J31" i="35"/>
  <c r="G31" i="35"/>
  <c r="R30" i="35"/>
  <c r="Q30" i="35"/>
  <c r="P30" i="35"/>
  <c r="O30" i="35"/>
  <c r="N30" i="35"/>
  <c r="M30" i="35"/>
  <c r="L30" i="35"/>
  <c r="K30" i="35"/>
  <c r="J30" i="35"/>
  <c r="I30" i="35"/>
  <c r="G30" i="35"/>
  <c r="J29" i="35"/>
  <c r="G29" i="35"/>
  <c r="J28" i="35"/>
  <c r="G28" i="35"/>
  <c r="J27" i="35"/>
  <c r="G27" i="35"/>
  <c r="R26" i="35"/>
  <c r="Q26" i="35"/>
  <c r="P26" i="35"/>
  <c r="O26" i="35"/>
  <c r="N26" i="35"/>
  <c r="M26" i="35"/>
  <c r="L26" i="35"/>
  <c r="K26" i="35"/>
  <c r="J26" i="35"/>
  <c r="I26" i="35"/>
  <c r="G26" i="35"/>
  <c r="J25" i="35"/>
  <c r="G25" i="35"/>
  <c r="R24" i="35"/>
  <c r="Q24" i="35"/>
  <c r="P24" i="35"/>
  <c r="O24" i="35"/>
  <c r="N24" i="35"/>
  <c r="M24" i="35"/>
  <c r="L24" i="35"/>
  <c r="K24" i="35"/>
  <c r="J24" i="35"/>
  <c r="I24" i="35"/>
  <c r="G24" i="35"/>
  <c r="J23" i="35"/>
  <c r="G23" i="35"/>
  <c r="J22" i="35"/>
  <c r="G22" i="35"/>
  <c r="J21" i="35"/>
  <c r="G21" i="35"/>
  <c r="J20" i="35"/>
  <c r="G20" i="35"/>
  <c r="J19" i="35"/>
  <c r="G19" i="35"/>
  <c r="J18" i="35"/>
  <c r="G18" i="35"/>
  <c r="R17" i="35"/>
  <c r="Q17" i="35"/>
  <c r="P17" i="35"/>
  <c r="O17" i="35"/>
  <c r="N17" i="35"/>
  <c r="M17" i="35"/>
  <c r="L17" i="35"/>
  <c r="K17" i="35"/>
  <c r="J17" i="35"/>
  <c r="I17" i="35"/>
  <c r="G17" i="35"/>
  <c r="R16" i="35"/>
  <c r="Q16" i="35"/>
  <c r="P16" i="35"/>
  <c r="O16" i="35"/>
  <c r="N16" i="35"/>
  <c r="M16" i="35"/>
  <c r="L16" i="35"/>
  <c r="K16" i="35"/>
  <c r="J16" i="35"/>
  <c r="I16" i="35"/>
  <c r="G16" i="35"/>
  <c r="R15" i="35"/>
  <c r="Q15" i="35"/>
  <c r="P15" i="35"/>
  <c r="O15" i="35"/>
  <c r="N15" i="35"/>
  <c r="M15" i="35"/>
  <c r="L15" i="35"/>
  <c r="K15" i="35"/>
  <c r="J15" i="35"/>
  <c r="I15" i="35"/>
  <c r="G15" i="35"/>
  <c r="G14" i="35"/>
  <c r="R13" i="35"/>
  <c r="Q13" i="35"/>
  <c r="P13" i="35"/>
  <c r="O13" i="35"/>
  <c r="N13" i="35"/>
  <c r="M13" i="35"/>
  <c r="L13" i="35"/>
  <c r="K13" i="35"/>
  <c r="J13" i="35"/>
  <c r="G13" i="35"/>
  <c r="R12" i="35"/>
  <c r="Q12" i="35"/>
  <c r="P12" i="35"/>
  <c r="O12" i="35"/>
  <c r="N12" i="35"/>
  <c r="M12" i="35"/>
  <c r="L12" i="35"/>
  <c r="K12" i="35"/>
  <c r="J12" i="35"/>
  <c r="I12" i="35"/>
  <c r="H12" i="35"/>
  <c r="G12" i="35"/>
  <c r="J11" i="35"/>
  <c r="G11" i="35"/>
  <c r="R10" i="35"/>
  <c r="Q10" i="35"/>
  <c r="P10" i="35"/>
  <c r="O10" i="35"/>
  <c r="N10" i="35"/>
  <c r="M10" i="35"/>
  <c r="L10" i="35"/>
  <c r="K10" i="35"/>
  <c r="J10" i="35"/>
  <c r="I10" i="35"/>
  <c r="G10" i="35"/>
  <c r="R9" i="35"/>
  <c r="Q9" i="35"/>
  <c r="P9" i="35"/>
  <c r="O9" i="35"/>
  <c r="N9" i="35"/>
  <c r="M9" i="35"/>
  <c r="L9" i="35"/>
  <c r="K9" i="35"/>
  <c r="J9" i="35"/>
  <c r="I9" i="35"/>
  <c r="G9" i="35"/>
  <c r="R8" i="35"/>
  <c r="Q8" i="35"/>
  <c r="P8" i="35"/>
  <c r="O8" i="35"/>
  <c r="N8" i="35"/>
  <c r="M8" i="35"/>
  <c r="L8" i="35"/>
  <c r="K8" i="35"/>
  <c r="J8" i="35"/>
  <c r="I8" i="35"/>
  <c r="G8" i="35"/>
  <c r="R7" i="35"/>
  <c r="Q7" i="35"/>
  <c r="P7" i="35"/>
  <c r="O7" i="35"/>
  <c r="N7" i="35"/>
  <c r="M7" i="35"/>
  <c r="L7" i="35"/>
  <c r="K7" i="35"/>
  <c r="J7" i="35"/>
  <c r="I7" i="35"/>
  <c r="G7" i="35"/>
  <c r="J52" i="34"/>
  <c r="I52" i="34"/>
  <c r="G52" i="34"/>
  <c r="J51" i="34"/>
  <c r="I51" i="34"/>
  <c r="G51" i="34"/>
  <c r="J50" i="34"/>
  <c r="I50" i="34"/>
  <c r="G50" i="34"/>
  <c r="J49" i="34"/>
  <c r="I49" i="34"/>
  <c r="G49" i="34"/>
  <c r="J48" i="34"/>
  <c r="I48" i="34"/>
  <c r="G48" i="34"/>
  <c r="J47" i="34"/>
  <c r="I47" i="34"/>
  <c r="G47" i="34"/>
  <c r="J46" i="34"/>
  <c r="I46" i="34"/>
  <c r="G46" i="34"/>
  <c r="J45" i="34"/>
  <c r="I45" i="34"/>
  <c r="G45" i="34"/>
  <c r="J44" i="34"/>
  <c r="I44" i="34"/>
  <c r="G44" i="34"/>
  <c r="J43" i="34"/>
  <c r="I43" i="34"/>
  <c r="G43" i="34"/>
  <c r="J42" i="34"/>
  <c r="I42" i="34"/>
  <c r="G42" i="34"/>
  <c r="J41" i="34"/>
  <c r="I41" i="34"/>
  <c r="G41" i="34"/>
  <c r="J40" i="34"/>
  <c r="I40" i="34"/>
  <c r="G40" i="34"/>
  <c r="J39" i="34"/>
  <c r="I39" i="34"/>
  <c r="G39" i="34"/>
  <c r="J38" i="34"/>
  <c r="I38" i="34"/>
  <c r="G38" i="34"/>
  <c r="J37" i="34"/>
  <c r="I37" i="34"/>
  <c r="G37" i="34"/>
  <c r="J36" i="34"/>
  <c r="I36" i="34"/>
  <c r="G36" i="34"/>
  <c r="J35" i="34"/>
  <c r="I35" i="34"/>
  <c r="G35" i="34"/>
  <c r="J34" i="34"/>
  <c r="I34" i="34"/>
  <c r="G34" i="34"/>
  <c r="J33" i="34"/>
  <c r="I33" i="34"/>
  <c r="G33" i="34"/>
  <c r="J32" i="34"/>
  <c r="I32" i="34"/>
  <c r="G32" i="34"/>
  <c r="J31" i="34"/>
  <c r="I31" i="34"/>
  <c r="G31" i="34"/>
  <c r="J30" i="34"/>
  <c r="I30" i="34"/>
  <c r="G30" i="34"/>
  <c r="J29" i="34"/>
  <c r="I29" i="34"/>
  <c r="G29" i="34"/>
  <c r="J28" i="34"/>
  <c r="I28" i="34"/>
  <c r="G28" i="34"/>
  <c r="J27" i="34"/>
  <c r="I27" i="34"/>
  <c r="G27" i="34"/>
  <c r="J26" i="34"/>
  <c r="I26" i="34"/>
  <c r="G26" i="34"/>
  <c r="J25" i="34"/>
  <c r="I25" i="34"/>
  <c r="G25" i="34"/>
  <c r="J24" i="34"/>
  <c r="I24" i="34"/>
  <c r="G24" i="34"/>
  <c r="J23" i="34"/>
  <c r="I23" i="34"/>
  <c r="G23" i="34"/>
  <c r="R22" i="34"/>
  <c r="Q22" i="34"/>
  <c r="P22" i="34"/>
  <c r="O22" i="34"/>
  <c r="N22" i="34"/>
  <c r="M22" i="34"/>
  <c r="L22" i="34"/>
  <c r="K22" i="34"/>
  <c r="J22" i="34"/>
  <c r="R21" i="34"/>
  <c r="Q21" i="34"/>
  <c r="P21" i="34"/>
  <c r="O21" i="34"/>
  <c r="N21" i="34"/>
  <c r="M21" i="34"/>
  <c r="L21" i="34"/>
  <c r="K21" i="34"/>
  <c r="J21" i="34"/>
  <c r="R13" i="34"/>
  <c r="Q13" i="34"/>
  <c r="P13" i="34"/>
  <c r="O13" i="34"/>
  <c r="N13" i="34"/>
  <c r="M13" i="34"/>
  <c r="L13" i="34"/>
  <c r="K13" i="34"/>
  <c r="J13" i="34"/>
  <c r="I13" i="34"/>
  <c r="H13" i="34"/>
  <c r="G13" i="34"/>
  <c r="X322" i="33"/>
  <c r="K322" i="33"/>
  <c r="X321" i="33"/>
  <c r="K321" i="33"/>
  <c r="X320" i="33"/>
  <c r="K320" i="33"/>
  <c r="X319" i="33"/>
  <c r="K319" i="33"/>
  <c r="X318" i="33"/>
  <c r="K318" i="33"/>
  <c r="X317" i="33"/>
  <c r="S317" i="33"/>
  <c r="R317" i="33"/>
  <c r="Q317" i="33"/>
  <c r="P317" i="33"/>
  <c r="O317" i="33"/>
  <c r="N317" i="33"/>
  <c r="M317" i="33"/>
  <c r="L317" i="33"/>
  <c r="K317" i="33"/>
  <c r="X316" i="33"/>
  <c r="K316" i="33"/>
  <c r="X315" i="33"/>
  <c r="K315" i="33"/>
  <c r="X314" i="33"/>
  <c r="K314" i="33"/>
  <c r="X313" i="33"/>
  <c r="S313" i="33"/>
  <c r="R313" i="33"/>
  <c r="Q313" i="33"/>
  <c r="P313" i="33"/>
  <c r="O313" i="33"/>
  <c r="N313" i="33"/>
  <c r="M313" i="33"/>
  <c r="L313" i="33"/>
  <c r="K313" i="33"/>
  <c r="X312" i="33"/>
  <c r="K312" i="33"/>
  <c r="X311" i="33"/>
  <c r="S311" i="33"/>
  <c r="R311" i="33"/>
  <c r="Q311" i="33"/>
  <c r="P311" i="33"/>
  <c r="O311" i="33"/>
  <c r="N311" i="33"/>
  <c r="M311" i="33"/>
  <c r="L311" i="33"/>
  <c r="K311" i="33"/>
  <c r="X310" i="33"/>
  <c r="K310" i="33"/>
  <c r="X309" i="33"/>
  <c r="K309" i="33"/>
  <c r="X308" i="33"/>
  <c r="K308" i="33"/>
  <c r="X307" i="33"/>
  <c r="K307" i="33"/>
  <c r="X306" i="33"/>
  <c r="K306" i="33"/>
  <c r="X305" i="33"/>
  <c r="K305" i="33"/>
  <c r="X304" i="33"/>
  <c r="S304" i="33"/>
  <c r="R304" i="33"/>
  <c r="Q304" i="33"/>
  <c r="P304" i="33"/>
  <c r="O304" i="33"/>
  <c r="N304" i="33"/>
  <c r="M304" i="33"/>
  <c r="L304" i="33"/>
  <c r="K304" i="33"/>
  <c r="X303" i="33"/>
  <c r="S303" i="33"/>
  <c r="R303" i="33"/>
  <c r="Q303" i="33"/>
  <c r="P303" i="33"/>
  <c r="O303" i="33"/>
  <c r="N303" i="33"/>
  <c r="M303" i="33"/>
  <c r="L303" i="33"/>
  <c r="K303" i="33"/>
  <c r="X302" i="33"/>
  <c r="K302" i="33"/>
  <c r="X301" i="33"/>
  <c r="K301" i="33"/>
  <c r="X300" i="33"/>
  <c r="K300" i="33"/>
  <c r="X299" i="33"/>
  <c r="K299" i="33"/>
  <c r="X298" i="33"/>
  <c r="K298" i="33"/>
  <c r="X297" i="33"/>
  <c r="K297" i="33"/>
  <c r="X296" i="33"/>
  <c r="K296" i="33"/>
  <c r="X295" i="33"/>
  <c r="K295" i="33"/>
  <c r="X294" i="33"/>
  <c r="K294" i="33"/>
  <c r="X293" i="33"/>
  <c r="K293" i="33"/>
  <c r="X292" i="33"/>
  <c r="K292" i="33"/>
  <c r="X291" i="33"/>
  <c r="K291" i="33"/>
  <c r="X290" i="33"/>
  <c r="K290" i="33"/>
  <c r="X289" i="33"/>
  <c r="K289" i="33"/>
  <c r="X288" i="33"/>
  <c r="K288" i="33"/>
  <c r="X287" i="33"/>
  <c r="K287" i="33"/>
  <c r="X286" i="33"/>
  <c r="K286" i="33"/>
  <c r="X285" i="33"/>
  <c r="K285" i="33"/>
  <c r="X284" i="33"/>
  <c r="K284" i="33"/>
  <c r="X283" i="33"/>
  <c r="K283" i="33"/>
  <c r="X282" i="33"/>
  <c r="K282" i="33"/>
  <c r="X281" i="33"/>
  <c r="K281" i="33"/>
  <c r="X280" i="33"/>
  <c r="K280" i="33"/>
  <c r="X279" i="33"/>
  <c r="K279" i="33"/>
  <c r="X278" i="33"/>
  <c r="K278" i="33"/>
  <c r="X277" i="33"/>
  <c r="K277" i="33"/>
  <c r="X276" i="33"/>
  <c r="K276" i="33"/>
  <c r="X275" i="33"/>
  <c r="K275" i="33"/>
  <c r="X274" i="33"/>
  <c r="K274" i="33"/>
  <c r="X273" i="33"/>
  <c r="K273" i="33"/>
  <c r="X272" i="33"/>
  <c r="S272" i="33"/>
  <c r="R272" i="33"/>
  <c r="Q272" i="33"/>
  <c r="P272" i="33"/>
  <c r="O272" i="33"/>
  <c r="N272" i="33"/>
  <c r="M272" i="33"/>
  <c r="L272" i="33"/>
  <c r="K272" i="33"/>
  <c r="X271" i="33"/>
  <c r="S271" i="33"/>
  <c r="R271" i="33"/>
  <c r="Q271" i="33"/>
  <c r="P271" i="33"/>
  <c r="O271" i="33"/>
  <c r="N271" i="33"/>
  <c r="M271" i="33"/>
  <c r="L271" i="33"/>
  <c r="K271" i="33"/>
  <c r="X270" i="33"/>
  <c r="K270" i="33"/>
  <c r="X269" i="33"/>
  <c r="K269" i="33"/>
  <c r="X268" i="33"/>
  <c r="K268" i="33"/>
  <c r="X267" i="33"/>
  <c r="K267" i="33"/>
  <c r="X266" i="33"/>
  <c r="K266" i="33"/>
  <c r="X265" i="33"/>
  <c r="K265" i="33"/>
  <c r="X264" i="33"/>
  <c r="K264" i="33"/>
  <c r="X263" i="33"/>
  <c r="S263" i="33"/>
  <c r="R263" i="33"/>
  <c r="Q263" i="33"/>
  <c r="P263" i="33"/>
  <c r="O263" i="33"/>
  <c r="N263" i="33"/>
  <c r="M263" i="33"/>
  <c r="L263" i="33"/>
  <c r="K263" i="33"/>
  <c r="X262" i="33"/>
  <c r="K262" i="33"/>
  <c r="X261" i="33"/>
  <c r="K261" i="33"/>
  <c r="X260" i="33"/>
  <c r="K260" i="33"/>
  <c r="X259" i="33"/>
  <c r="K259" i="33"/>
  <c r="X258" i="33"/>
  <c r="K258" i="33"/>
  <c r="X257" i="33"/>
  <c r="K257" i="33"/>
  <c r="X256" i="33"/>
  <c r="K256" i="33"/>
  <c r="X255" i="33"/>
  <c r="S255" i="33"/>
  <c r="R255" i="33"/>
  <c r="Q255" i="33"/>
  <c r="P255" i="33"/>
  <c r="O255" i="33"/>
  <c r="N255" i="33"/>
  <c r="M255" i="33"/>
  <c r="L255" i="33"/>
  <c r="K255" i="33"/>
  <c r="X254" i="33"/>
  <c r="K254" i="33"/>
  <c r="X253" i="33"/>
  <c r="K253" i="33"/>
  <c r="X252" i="33"/>
  <c r="K252" i="33"/>
  <c r="X251" i="33"/>
  <c r="K251" i="33"/>
  <c r="X250" i="33"/>
  <c r="S250" i="33"/>
  <c r="R250" i="33"/>
  <c r="Q250" i="33"/>
  <c r="P250" i="33"/>
  <c r="O250" i="33"/>
  <c r="N250" i="33"/>
  <c r="M250" i="33"/>
  <c r="L250" i="33"/>
  <c r="K250" i="33"/>
  <c r="X249" i="33"/>
  <c r="K249" i="33"/>
  <c r="X248" i="33"/>
  <c r="K248" i="33"/>
  <c r="X247" i="33"/>
  <c r="K247" i="33"/>
  <c r="X246" i="33"/>
  <c r="K246" i="33"/>
  <c r="X245" i="33"/>
  <c r="K245" i="33"/>
  <c r="X244" i="33"/>
  <c r="K244" i="33"/>
  <c r="X243" i="33"/>
  <c r="K243" i="33"/>
  <c r="X242" i="33"/>
  <c r="S242" i="33"/>
  <c r="R242" i="33"/>
  <c r="Q242" i="33"/>
  <c r="P242" i="33"/>
  <c r="O242" i="33"/>
  <c r="N242" i="33"/>
  <c r="M242" i="33"/>
  <c r="L242" i="33"/>
  <c r="K242" i="33"/>
  <c r="X241" i="33"/>
  <c r="K241" i="33"/>
  <c r="X240" i="33"/>
  <c r="K240" i="33"/>
  <c r="X239" i="33"/>
  <c r="K239" i="33"/>
  <c r="X238" i="33"/>
  <c r="K238" i="33"/>
  <c r="X237" i="33"/>
  <c r="K237" i="33"/>
  <c r="X236" i="33"/>
  <c r="K236" i="33"/>
  <c r="X235" i="33"/>
  <c r="K235" i="33"/>
  <c r="X234" i="33"/>
  <c r="S234" i="33"/>
  <c r="R234" i="33"/>
  <c r="Q234" i="33"/>
  <c r="P234" i="33"/>
  <c r="O234" i="33"/>
  <c r="N234" i="33"/>
  <c r="M234" i="33"/>
  <c r="L234" i="33"/>
  <c r="K234" i="33"/>
  <c r="X233" i="33"/>
  <c r="K233" i="33"/>
  <c r="X232" i="33"/>
  <c r="K232" i="33"/>
  <c r="X231" i="33"/>
  <c r="K231" i="33"/>
  <c r="X230" i="33"/>
  <c r="K230" i="33"/>
  <c r="X229" i="33"/>
  <c r="K229" i="33"/>
  <c r="X228" i="33"/>
  <c r="K228" i="33"/>
  <c r="X227" i="33"/>
  <c r="K227" i="33"/>
  <c r="X226" i="33"/>
  <c r="S226" i="33"/>
  <c r="R226" i="33"/>
  <c r="Q226" i="33"/>
  <c r="P226" i="33"/>
  <c r="O226" i="33"/>
  <c r="N226" i="33"/>
  <c r="M226" i="33"/>
  <c r="L226" i="33"/>
  <c r="K226" i="33"/>
  <c r="X225" i="33"/>
  <c r="K225" i="33"/>
  <c r="X224" i="33"/>
  <c r="K224" i="33"/>
  <c r="X223" i="33"/>
  <c r="K223" i="33"/>
  <c r="X222" i="33"/>
  <c r="K222" i="33"/>
  <c r="X221" i="33"/>
  <c r="K221" i="33"/>
  <c r="X220" i="33"/>
  <c r="K220" i="33"/>
  <c r="X219" i="33"/>
  <c r="S219" i="33"/>
  <c r="R219" i="33"/>
  <c r="Q219" i="33"/>
  <c r="P219" i="33"/>
  <c r="O219" i="33"/>
  <c r="N219" i="33"/>
  <c r="M219" i="33"/>
  <c r="L219" i="33"/>
  <c r="K219" i="33"/>
  <c r="X218" i="33"/>
  <c r="K218" i="33"/>
  <c r="X217" i="33"/>
  <c r="K217" i="33"/>
  <c r="X216" i="33"/>
  <c r="K216" i="33"/>
  <c r="X215" i="33"/>
  <c r="K215" i="33"/>
  <c r="X214" i="33"/>
  <c r="K214" i="33"/>
  <c r="X213" i="33"/>
  <c r="K213" i="33"/>
  <c r="X212" i="33"/>
  <c r="K212" i="33"/>
  <c r="X211" i="33"/>
  <c r="S211" i="33"/>
  <c r="R211" i="33"/>
  <c r="Q211" i="33"/>
  <c r="P211" i="33"/>
  <c r="O211" i="33"/>
  <c r="N211" i="33"/>
  <c r="M211" i="33"/>
  <c r="L211" i="33"/>
  <c r="K211" i="33"/>
  <c r="X210" i="33"/>
  <c r="K210" i="33"/>
  <c r="X209" i="33"/>
  <c r="K209" i="33"/>
  <c r="X208" i="33"/>
  <c r="K208" i="33"/>
  <c r="X207" i="33"/>
  <c r="K207" i="33"/>
  <c r="X206" i="33"/>
  <c r="K206" i="33"/>
  <c r="X205" i="33"/>
  <c r="K205" i="33"/>
  <c r="X204" i="33"/>
  <c r="K204" i="33"/>
  <c r="X203" i="33"/>
  <c r="S203" i="33"/>
  <c r="R203" i="33"/>
  <c r="Q203" i="33"/>
  <c r="P203" i="33"/>
  <c r="O203" i="33"/>
  <c r="N203" i="33"/>
  <c r="M203" i="33"/>
  <c r="L203" i="33"/>
  <c r="K203" i="33"/>
  <c r="X202" i="33"/>
  <c r="K202" i="33"/>
  <c r="X201" i="33"/>
  <c r="K201" i="33"/>
  <c r="X200" i="33"/>
  <c r="K200" i="33"/>
  <c r="X199" i="33"/>
  <c r="K199" i="33"/>
  <c r="X198" i="33"/>
  <c r="S198" i="33"/>
  <c r="R198" i="33"/>
  <c r="Q198" i="33"/>
  <c r="P198" i="33"/>
  <c r="O198" i="33"/>
  <c r="N198" i="33"/>
  <c r="M198" i="33"/>
  <c r="L198" i="33"/>
  <c r="K198" i="33"/>
  <c r="X197" i="33"/>
  <c r="K197" i="33"/>
  <c r="X196" i="33"/>
  <c r="S196" i="33"/>
  <c r="R196" i="33"/>
  <c r="Q196" i="33"/>
  <c r="P196" i="33"/>
  <c r="O196" i="33"/>
  <c r="N196" i="33"/>
  <c r="M196" i="33"/>
  <c r="L196" i="33"/>
  <c r="K196" i="33"/>
  <c r="X195" i="33"/>
  <c r="K195" i="33"/>
  <c r="X194" i="33"/>
  <c r="K194" i="33"/>
  <c r="X193" i="33"/>
  <c r="K193" i="33"/>
  <c r="X192" i="33"/>
  <c r="K192" i="33"/>
  <c r="X191" i="33"/>
  <c r="S191" i="33"/>
  <c r="R191" i="33"/>
  <c r="Q191" i="33"/>
  <c r="P191" i="33"/>
  <c r="O191" i="33"/>
  <c r="N191" i="33"/>
  <c r="M191" i="33"/>
  <c r="L191" i="33"/>
  <c r="K191" i="33"/>
  <c r="X190" i="33"/>
  <c r="K190" i="33"/>
  <c r="X189" i="33"/>
  <c r="K189" i="33"/>
  <c r="X188" i="33"/>
  <c r="K188" i="33"/>
  <c r="X187" i="33"/>
  <c r="K187" i="33"/>
  <c r="X186" i="33"/>
  <c r="K186" i="33"/>
  <c r="X185" i="33"/>
  <c r="K185" i="33"/>
  <c r="X184" i="33"/>
  <c r="K184" i="33"/>
  <c r="X183" i="33"/>
  <c r="S183" i="33"/>
  <c r="R183" i="33"/>
  <c r="Q183" i="33"/>
  <c r="P183" i="33"/>
  <c r="O183" i="33"/>
  <c r="N183" i="33"/>
  <c r="M183" i="33"/>
  <c r="L183" i="33"/>
  <c r="K183" i="33"/>
  <c r="X182" i="33"/>
  <c r="K182" i="33"/>
  <c r="X181" i="33"/>
  <c r="K181" i="33"/>
  <c r="X180" i="33"/>
  <c r="K180" i="33"/>
  <c r="X179" i="33"/>
  <c r="K179" i="33"/>
  <c r="X178" i="33"/>
  <c r="K178" i="33"/>
  <c r="X177" i="33"/>
  <c r="K177" i="33"/>
  <c r="X176" i="33"/>
  <c r="K176" i="33"/>
  <c r="X175" i="33"/>
  <c r="S175" i="33"/>
  <c r="R175" i="33"/>
  <c r="Q175" i="33"/>
  <c r="P175" i="33"/>
  <c r="O175" i="33"/>
  <c r="N175" i="33"/>
  <c r="M175" i="33"/>
  <c r="L175" i="33"/>
  <c r="K175" i="33"/>
  <c r="X174" i="33"/>
  <c r="K174" i="33"/>
  <c r="X173" i="33"/>
  <c r="K173" i="33"/>
  <c r="X172" i="33"/>
  <c r="K172" i="33"/>
  <c r="X171" i="33"/>
  <c r="K171" i="33"/>
  <c r="X170" i="33"/>
  <c r="K170" i="33"/>
  <c r="X169" i="33"/>
  <c r="S169" i="33"/>
  <c r="R169" i="33"/>
  <c r="Q169" i="33"/>
  <c r="P169" i="33"/>
  <c r="O169" i="33"/>
  <c r="N169" i="33"/>
  <c r="M169" i="33"/>
  <c r="L169" i="33"/>
  <c r="K169" i="33"/>
  <c r="X168" i="33"/>
  <c r="K168" i="33"/>
  <c r="X167" i="33"/>
  <c r="K167" i="33"/>
  <c r="X166" i="33"/>
  <c r="K166" i="33"/>
  <c r="X165" i="33"/>
  <c r="K165" i="33"/>
  <c r="X164" i="33"/>
  <c r="K164" i="33"/>
  <c r="X163" i="33"/>
  <c r="S163" i="33"/>
  <c r="R163" i="33"/>
  <c r="Q163" i="33"/>
  <c r="P163" i="33"/>
  <c r="O163" i="33"/>
  <c r="N163" i="33"/>
  <c r="M163" i="33"/>
  <c r="L163" i="33"/>
  <c r="K163" i="33"/>
  <c r="X162" i="33"/>
  <c r="K162" i="33"/>
  <c r="X161" i="33"/>
  <c r="K161" i="33"/>
  <c r="X160" i="33"/>
  <c r="K160" i="33"/>
  <c r="X159" i="33"/>
  <c r="K159" i="33"/>
  <c r="X158" i="33"/>
  <c r="K158" i="33"/>
  <c r="X157" i="33"/>
  <c r="K157" i="33"/>
  <c r="X156" i="33"/>
  <c r="K156" i="33"/>
  <c r="X155" i="33"/>
  <c r="S155" i="33"/>
  <c r="R155" i="33"/>
  <c r="Q155" i="33"/>
  <c r="P155" i="33"/>
  <c r="O155" i="33"/>
  <c r="N155" i="33"/>
  <c r="M155" i="33"/>
  <c r="L155" i="33"/>
  <c r="K155" i="33"/>
  <c r="X154" i="33"/>
  <c r="K154" i="33"/>
  <c r="X153" i="33"/>
  <c r="K153" i="33"/>
  <c r="X152" i="33"/>
  <c r="K152" i="33"/>
  <c r="X151" i="33"/>
  <c r="K151" i="33"/>
  <c r="X150" i="33"/>
  <c r="K150" i="33"/>
  <c r="X149" i="33"/>
  <c r="K149" i="33"/>
  <c r="X148" i="33"/>
  <c r="K148" i="33"/>
  <c r="X147" i="33"/>
  <c r="S147" i="33"/>
  <c r="R147" i="33"/>
  <c r="Q147" i="33"/>
  <c r="P147" i="33"/>
  <c r="O147" i="33"/>
  <c r="N147" i="33"/>
  <c r="M147" i="33"/>
  <c r="L147" i="33"/>
  <c r="K147" i="33"/>
  <c r="X146" i="33"/>
  <c r="K146" i="33"/>
  <c r="X145" i="33"/>
  <c r="K145" i="33"/>
  <c r="X144" i="33"/>
  <c r="S144" i="33"/>
  <c r="R144" i="33"/>
  <c r="Q144" i="33"/>
  <c r="P144" i="33"/>
  <c r="O144" i="33"/>
  <c r="N144" i="33"/>
  <c r="M144" i="33"/>
  <c r="L144" i="33"/>
  <c r="K144" i="33"/>
  <c r="X143" i="33"/>
  <c r="S143" i="33"/>
  <c r="R143" i="33"/>
  <c r="Q143" i="33"/>
  <c r="P143" i="33"/>
  <c r="O143" i="33"/>
  <c r="N143" i="33"/>
  <c r="M143" i="33"/>
  <c r="L143" i="33"/>
  <c r="K143" i="33"/>
  <c r="X142" i="33"/>
  <c r="K142" i="33"/>
  <c r="X141" i="33"/>
  <c r="K141" i="33"/>
  <c r="X140" i="33"/>
  <c r="K140" i="33"/>
  <c r="X139" i="33"/>
  <c r="K139" i="33"/>
  <c r="X138" i="33"/>
  <c r="K138" i="33"/>
  <c r="X137" i="33"/>
  <c r="K137" i="33"/>
  <c r="X136" i="33"/>
  <c r="K136" i="33"/>
  <c r="X135" i="33"/>
  <c r="K135" i="33"/>
  <c r="X134" i="33"/>
  <c r="K134" i="33"/>
  <c r="X133" i="33"/>
  <c r="K133" i="33"/>
  <c r="X132" i="33"/>
  <c r="K132" i="33"/>
  <c r="X131" i="33"/>
  <c r="K131" i="33"/>
  <c r="X130" i="33"/>
  <c r="K130" i="33"/>
  <c r="X129" i="33"/>
  <c r="K129" i="33"/>
  <c r="X128" i="33"/>
  <c r="K128" i="33"/>
  <c r="X127" i="33"/>
  <c r="K127" i="33"/>
  <c r="X126" i="33"/>
  <c r="K126" i="33"/>
  <c r="X125" i="33"/>
  <c r="K125" i="33"/>
  <c r="X124" i="33"/>
  <c r="K124" i="33"/>
  <c r="X123" i="33"/>
  <c r="K123" i="33"/>
  <c r="X122" i="33"/>
  <c r="K122" i="33"/>
  <c r="X121" i="33"/>
  <c r="K121" i="33"/>
  <c r="X120" i="33"/>
  <c r="K120" i="33"/>
  <c r="X119" i="33"/>
  <c r="K119" i="33"/>
  <c r="X118" i="33"/>
  <c r="K118" i="33"/>
  <c r="X117" i="33"/>
  <c r="K117" i="33"/>
  <c r="X116" i="33"/>
  <c r="K116" i="33"/>
  <c r="X115" i="33"/>
  <c r="K115" i="33"/>
  <c r="X114" i="33"/>
  <c r="K114" i="33"/>
  <c r="X113" i="33"/>
  <c r="K113" i="33"/>
  <c r="X112" i="33"/>
  <c r="K112" i="33"/>
  <c r="X111" i="33"/>
  <c r="K111" i="33"/>
  <c r="X110" i="33"/>
  <c r="K110" i="33"/>
  <c r="X109" i="33"/>
  <c r="K109" i="33"/>
  <c r="X108" i="33"/>
  <c r="K108" i="33"/>
  <c r="X107" i="33"/>
  <c r="K107" i="33"/>
  <c r="X106" i="33"/>
  <c r="K106" i="33"/>
  <c r="X105" i="33"/>
  <c r="K105" i="33"/>
  <c r="X104" i="33"/>
  <c r="K104" i="33"/>
  <c r="X103" i="33"/>
  <c r="K103" i="33"/>
  <c r="X102" i="33"/>
  <c r="K102" i="33"/>
  <c r="X101" i="33"/>
  <c r="K101" i="33"/>
  <c r="X100" i="33"/>
  <c r="K100" i="33"/>
  <c r="X99" i="33"/>
  <c r="K99" i="33"/>
  <c r="X98" i="33"/>
  <c r="K98" i="33"/>
  <c r="X97" i="33"/>
  <c r="K97" i="33"/>
  <c r="X96" i="33"/>
  <c r="K96" i="33"/>
  <c r="X95" i="33"/>
  <c r="K95" i="33"/>
  <c r="X94" i="33"/>
  <c r="K94" i="33"/>
  <c r="X93" i="33"/>
  <c r="K93" i="33"/>
  <c r="X92" i="33"/>
  <c r="K92" i="33"/>
  <c r="X91" i="33"/>
  <c r="K91" i="33"/>
  <c r="X90" i="33"/>
  <c r="K90" i="33"/>
  <c r="X89" i="33"/>
  <c r="K89" i="33"/>
  <c r="X88" i="33"/>
  <c r="K88" i="33"/>
  <c r="X87" i="33"/>
  <c r="K87" i="33"/>
  <c r="X86" i="33"/>
  <c r="K86" i="33"/>
  <c r="X85" i="33"/>
  <c r="K85" i="33"/>
  <c r="X84" i="33"/>
  <c r="K84" i="33"/>
  <c r="X83" i="33"/>
  <c r="K83" i="33"/>
  <c r="X82" i="33"/>
  <c r="K82" i="33"/>
  <c r="X81" i="33"/>
  <c r="K81" i="33"/>
  <c r="X80" i="33"/>
  <c r="K80" i="33"/>
  <c r="X79" i="33"/>
  <c r="K79" i="33"/>
  <c r="X78" i="33"/>
  <c r="K78" i="33"/>
  <c r="X77" i="33"/>
  <c r="K77" i="33"/>
  <c r="X76" i="33"/>
  <c r="K76" i="33"/>
  <c r="X75" i="33"/>
  <c r="K75" i="33"/>
  <c r="X74" i="33"/>
  <c r="K74" i="33"/>
  <c r="X73" i="33"/>
  <c r="K73" i="33"/>
  <c r="X72" i="33"/>
  <c r="K72" i="33"/>
  <c r="X71" i="33"/>
  <c r="K71" i="33"/>
  <c r="X70" i="33"/>
  <c r="K70" i="33"/>
  <c r="X69" i="33"/>
  <c r="K69" i="33"/>
  <c r="X68" i="33"/>
  <c r="K68" i="33"/>
  <c r="X67" i="33"/>
  <c r="K67" i="33"/>
  <c r="X66" i="33"/>
  <c r="K66" i="33"/>
  <c r="X65" i="33"/>
  <c r="K65" i="33"/>
  <c r="X64" i="33"/>
  <c r="K64" i="33"/>
  <c r="X63" i="33"/>
  <c r="K63" i="33"/>
  <c r="X62" i="33"/>
  <c r="K62" i="33"/>
  <c r="X61" i="33"/>
  <c r="K61" i="33"/>
  <c r="X60" i="33"/>
  <c r="K60" i="33"/>
  <c r="X59" i="33"/>
  <c r="K59" i="33"/>
  <c r="X58" i="33"/>
  <c r="K58" i="33"/>
  <c r="X57" i="33"/>
  <c r="K57" i="33"/>
  <c r="X56" i="33"/>
  <c r="K56" i="33"/>
  <c r="X55" i="33"/>
  <c r="K55" i="33"/>
  <c r="X54" i="33"/>
  <c r="K54" i="33"/>
  <c r="X53" i="33"/>
  <c r="K53" i="33"/>
  <c r="X52" i="33"/>
  <c r="K52" i="33"/>
  <c r="X51" i="33"/>
  <c r="K51" i="33"/>
  <c r="X50" i="33"/>
  <c r="K50" i="33"/>
  <c r="X49" i="33"/>
  <c r="K49" i="33"/>
  <c r="X48" i="33"/>
  <c r="K48" i="33"/>
  <c r="X47" i="33"/>
  <c r="K47" i="33"/>
  <c r="X46" i="33"/>
  <c r="K46" i="33"/>
  <c r="X45" i="33"/>
  <c r="K45" i="33"/>
  <c r="X44" i="33"/>
  <c r="K44" i="33"/>
  <c r="X43" i="33"/>
  <c r="K43" i="33"/>
  <c r="X42" i="33"/>
  <c r="K42" i="33"/>
  <c r="X41" i="33"/>
  <c r="K41" i="33"/>
  <c r="X40" i="33"/>
  <c r="K40" i="33"/>
  <c r="X39" i="33"/>
  <c r="K39" i="33"/>
  <c r="X38" i="33"/>
  <c r="K38" i="33"/>
  <c r="X37" i="33"/>
  <c r="K37" i="33"/>
  <c r="X36" i="33"/>
  <c r="K36" i="33"/>
  <c r="X35" i="33"/>
  <c r="K35" i="33"/>
  <c r="X34" i="33"/>
  <c r="K34" i="33"/>
  <c r="X33" i="33"/>
  <c r="K33" i="33"/>
  <c r="X32" i="33"/>
  <c r="K32" i="33"/>
  <c r="X31" i="33"/>
  <c r="K31" i="33"/>
  <c r="X30" i="33"/>
  <c r="K30" i="33"/>
  <c r="X29" i="33"/>
  <c r="K29" i="33"/>
  <c r="X28" i="33"/>
  <c r="K28" i="33"/>
  <c r="X27" i="33"/>
  <c r="S27" i="33"/>
  <c r="R27" i="33"/>
  <c r="Q27" i="33"/>
  <c r="P27" i="33"/>
  <c r="O27" i="33"/>
  <c r="N27" i="33"/>
  <c r="M27" i="33"/>
  <c r="L27" i="33"/>
  <c r="K27" i="33"/>
  <c r="X26" i="33"/>
  <c r="S26" i="33"/>
  <c r="R26" i="33"/>
  <c r="Q26" i="33"/>
  <c r="P26" i="33"/>
  <c r="O26" i="33"/>
  <c r="N26" i="33"/>
  <c r="M26" i="33"/>
  <c r="L26" i="33"/>
  <c r="K26" i="33"/>
  <c r="X25" i="33"/>
  <c r="X24" i="33"/>
  <c r="S24" i="33"/>
  <c r="R24" i="33"/>
  <c r="Q24" i="33"/>
  <c r="P24" i="33"/>
  <c r="O24" i="33"/>
  <c r="N24" i="33"/>
  <c r="M24" i="33"/>
  <c r="L24" i="33"/>
  <c r="K24" i="33"/>
  <c r="X23" i="33"/>
  <c r="X22" i="33"/>
  <c r="X21" i="33"/>
  <c r="X20" i="33"/>
  <c r="X19" i="33"/>
  <c r="X18" i="33"/>
  <c r="X17" i="33"/>
  <c r="X16" i="33"/>
  <c r="X15" i="33"/>
  <c r="S15" i="33"/>
  <c r="R15" i="33"/>
  <c r="Q15" i="33"/>
  <c r="P15" i="33"/>
  <c r="O15" i="33"/>
  <c r="N15" i="33"/>
  <c r="M15" i="33"/>
  <c r="L15" i="33"/>
  <c r="K15" i="33"/>
  <c r="X14" i="33"/>
  <c r="K14" i="33"/>
  <c r="X13" i="33"/>
  <c r="K13" i="33"/>
  <c r="X12" i="33"/>
  <c r="K12" i="33"/>
  <c r="X11" i="33"/>
  <c r="K11" i="33"/>
  <c r="X10" i="33"/>
  <c r="X9" i="33"/>
  <c r="S9" i="33"/>
  <c r="R9" i="33"/>
  <c r="Q9" i="33"/>
  <c r="P9" i="33"/>
  <c r="O9" i="33"/>
  <c r="N9" i="33"/>
  <c r="M9" i="33"/>
  <c r="L9" i="33"/>
  <c r="K9" i="33"/>
  <c r="X8" i="33"/>
  <c r="S8" i="33"/>
  <c r="R8" i="33"/>
  <c r="Q8" i="33"/>
  <c r="P8" i="33"/>
  <c r="O8" i="33"/>
  <c r="N8" i="33"/>
  <c r="M8" i="33"/>
  <c r="L8" i="33"/>
  <c r="K8" i="33"/>
  <c r="X7" i="33"/>
  <c r="S7" i="33"/>
  <c r="R7" i="33"/>
  <c r="Q7" i="33"/>
  <c r="P7" i="33"/>
  <c r="O7" i="33"/>
  <c r="N7" i="33"/>
  <c r="M7" i="33"/>
  <c r="L7" i="33"/>
  <c r="K7" i="33"/>
  <c r="W333" i="32"/>
  <c r="J333" i="32"/>
  <c r="W332" i="32"/>
  <c r="J332" i="32"/>
  <c r="W331" i="32"/>
  <c r="J331" i="32"/>
  <c r="W330" i="32"/>
  <c r="J330" i="32"/>
  <c r="W329" i="32"/>
  <c r="J329" i="32"/>
  <c r="W328" i="32"/>
  <c r="R328" i="32"/>
  <c r="Q328" i="32"/>
  <c r="P328" i="32"/>
  <c r="O328" i="32"/>
  <c r="N328" i="32"/>
  <c r="M328" i="32"/>
  <c r="L328" i="32"/>
  <c r="K328" i="32"/>
  <c r="J328" i="32"/>
  <c r="W327" i="32"/>
  <c r="J327" i="32"/>
  <c r="W326" i="32"/>
  <c r="J326" i="32"/>
  <c r="W325" i="32"/>
  <c r="J325" i="32"/>
  <c r="W324" i="32"/>
  <c r="R324" i="32"/>
  <c r="Q324" i="32"/>
  <c r="P324" i="32"/>
  <c r="O324" i="32"/>
  <c r="N324" i="32"/>
  <c r="M324" i="32"/>
  <c r="L324" i="32"/>
  <c r="K324" i="32"/>
  <c r="J324" i="32"/>
  <c r="W323" i="32"/>
  <c r="J323" i="32"/>
  <c r="W322" i="32"/>
  <c r="R322" i="32"/>
  <c r="Q322" i="32"/>
  <c r="P322" i="32"/>
  <c r="O322" i="32"/>
  <c r="N322" i="32"/>
  <c r="M322" i="32"/>
  <c r="L322" i="32"/>
  <c r="K322" i="32"/>
  <c r="J322" i="32"/>
  <c r="W321" i="32"/>
  <c r="J321" i="32"/>
  <c r="W320" i="32"/>
  <c r="J320" i="32"/>
  <c r="W319" i="32"/>
  <c r="J319" i="32"/>
  <c r="W318" i="32"/>
  <c r="J318" i="32"/>
  <c r="W317" i="32"/>
  <c r="J317" i="32"/>
  <c r="W316" i="32"/>
  <c r="J316" i="32"/>
  <c r="W315" i="32"/>
  <c r="R315" i="32"/>
  <c r="Q315" i="32"/>
  <c r="P315" i="32"/>
  <c r="O315" i="32"/>
  <c r="N315" i="32"/>
  <c r="M315" i="32"/>
  <c r="L315" i="32"/>
  <c r="K315" i="32"/>
  <c r="J315" i="32"/>
  <c r="W314" i="32"/>
  <c r="R314" i="32"/>
  <c r="Q314" i="32"/>
  <c r="P314" i="32"/>
  <c r="O314" i="32"/>
  <c r="N314" i="32"/>
  <c r="M314" i="32"/>
  <c r="L314" i="32"/>
  <c r="K314" i="32"/>
  <c r="J314" i="32"/>
  <c r="W313" i="32"/>
  <c r="J313" i="32"/>
  <c r="W312" i="32"/>
  <c r="J312" i="32"/>
  <c r="W311" i="32"/>
  <c r="J311" i="32"/>
  <c r="W310" i="32"/>
  <c r="J310" i="32"/>
  <c r="W309" i="32"/>
  <c r="J309" i="32"/>
  <c r="W308" i="32"/>
  <c r="J308" i="32"/>
  <c r="W307" i="32"/>
  <c r="J307" i="32"/>
  <c r="W306" i="32"/>
  <c r="J306" i="32"/>
  <c r="W305" i="32"/>
  <c r="J305" i="32"/>
  <c r="W304" i="32"/>
  <c r="J304" i="32"/>
  <c r="W303" i="32"/>
  <c r="J303" i="32"/>
  <c r="W302" i="32"/>
  <c r="J302" i="32"/>
  <c r="W301" i="32"/>
  <c r="J301" i="32"/>
  <c r="W300" i="32"/>
  <c r="J300" i="32"/>
  <c r="W299" i="32"/>
  <c r="J299" i="32"/>
  <c r="W298" i="32"/>
  <c r="J298" i="32"/>
  <c r="W297" i="32"/>
  <c r="J297" i="32"/>
  <c r="W296" i="32"/>
  <c r="J296" i="32"/>
  <c r="W295" i="32"/>
  <c r="J295" i="32"/>
  <c r="W294" i="32"/>
  <c r="J294" i="32"/>
  <c r="W293" i="32"/>
  <c r="J293" i="32"/>
  <c r="W292" i="32"/>
  <c r="J292" i="32"/>
  <c r="W291" i="32"/>
  <c r="J291" i="32"/>
  <c r="W290" i="32"/>
  <c r="J290" i="32"/>
  <c r="W289" i="32"/>
  <c r="J289" i="32"/>
  <c r="W288" i="32"/>
  <c r="J288" i="32"/>
  <c r="W287" i="32"/>
  <c r="J287" i="32"/>
  <c r="W286" i="32"/>
  <c r="J286" i="32"/>
  <c r="W285" i="32"/>
  <c r="J285" i="32"/>
  <c r="W284" i="32"/>
  <c r="J284" i="32"/>
  <c r="W283" i="32"/>
  <c r="R283" i="32"/>
  <c r="Q283" i="32"/>
  <c r="P283" i="32"/>
  <c r="O283" i="32"/>
  <c r="N283" i="32"/>
  <c r="M283" i="32"/>
  <c r="L283" i="32"/>
  <c r="K283" i="32"/>
  <c r="J283" i="32"/>
  <c r="W282" i="32"/>
  <c r="R282" i="32"/>
  <c r="Q282" i="32"/>
  <c r="P282" i="32"/>
  <c r="O282" i="32"/>
  <c r="N282" i="32"/>
  <c r="M282" i="32"/>
  <c r="L282" i="32"/>
  <c r="K282" i="32"/>
  <c r="J282" i="32"/>
  <c r="W281" i="32"/>
  <c r="J281" i="32"/>
  <c r="W280" i="32"/>
  <c r="J280" i="32"/>
  <c r="W279" i="32"/>
  <c r="J279" i="32"/>
  <c r="W278" i="32"/>
  <c r="J278" i="32"/>
  <c r="W277" i="32"/>
  <c r="J277" i="32"/>
  <c r="W276" i="32"/>
  <c r="J276" i="32"/>
  <c r="W275" i="32"/>
  <c r="J275" i="32"/>
  <c r="W274" i="32"/>
  <c r="R274" i="32"/>
  <c r="Q274" i="32"/>
  <c r="P274" i="32"/>
  <c r="O274" i="32"/>
  <c r="N274" i="32"/>
  <c r="M274" i="32"/>
  <c r="L274" i="32"/>
  <c r="K274" i="32"/>
  <c r="J274" i="32"/>
  <c r="W273" i="32"/>
  <c r="J273" i="32"/>
  <c r="W272" i="32"/>
  <c r="J272" i="32"/>
  <c r="W271" i="32"/>
  <c r="J271" i="32"/>
  <c r="W270" i="32"/>
  <c r="J270" i="32"/>
  <c r="W269" i="32"/>
  <c r="J269" i="32"/>
  <c r="W268" i="32"/>
  <c r="J268" i="32"/>
  <c r="W267" i="32"/>
  <c r="J267" i="32"/>
  <c r="W266" i="32"/>
  <c r="R266" i="32"/>
  <c r="Q266" i="32"/>
  <c r="P266" i="32"/>
  <c r="O266" i="32"/>
  <c r="N266" i="32"/>
  <c r="M266" i="32"/>
  <c r="L266" i="32"/>
  <c r="K266" i="32"/>
  <c r="J266" i="32"/>
  <c r="W265" i="32"/>
  <c r="J265" i="32"/>
  <c r="W264" i="32"/>
  <c r="J264" i="32"/>
  <c r="W263" i="32"/>
  <c r="J263" i="32"/>
  <c r="W262" i="32"/>
  <c r="J262" i="32"/>
  <c r="W261" i="32"/>
  <c r="R261" i="32"/>
  <c r="Q261" i="32"/>
  <c r="P261" i="32"/>
  <c r="O261" i="32"/>
  <c r="N261" i="32"/>
  <c r="M261" i="32"/>
  <c r="L261" i="32"/>
  <c r="K261" i="32"/>
  <c r="J261" i="32"/>
  <c r="W260" i="32"/>
  <c r="J260" i="32"/>
  <c r="W259" i="32"/>
  <c r="J259" i="32"/>
  <c r="W258" i="32"/>
  <c r="J258" i="32"/>
  <c r="W257" i="32"/>
  <c r="J257" i="32"/>
  <c r="W256" i="32"/>
  <c r="J256" i="32"/>
  <c r="W255" i="32"/>
  <c r="J255" i="32"/>
  <c r="W254" i="32"/>
  <c r="J254" i="32"/>
  <c r="W253" i="32"/>
  <c r="R253" i="32"/>
  <c r="Q253" i="32"/>
  <c r="P253" i="32"/>
  <c r="O253" i="32"/>
  <c r="N253" i="32"/>
  <c r="M253" i="32"/>
  <c r="L253" i="32"/>
  <c r="K253" i="32"/>
  <c r="J253" i="32"/>
  <c r="W252" i="32"/>
  <c r="J252" i="32"/>
  <c r="W251" i="32"/>
  <c r="J251" i="32"/>
  <c r="W250" i="32"/>
  <c r="J250" i="32"/>
  <c r="W249" i="32"/>
  <c r="J249" i="32"/>
  <c r="W248" i="32"/>
  <c r="J248" i="32"/>
  <c r="W247" i="32"/>
  <c r="J247" i="32"/>
  <c r="W246" i="32"/>
  <c r="J246" i="32"/>
  <c r="W245" i="32"/>
  <c r="R245" i="32"/>
  <c r="Q245" i="32"/>
  <c r="P245" i="32"/>
  <c r="O245" i="32"/>
  <c r="N245" i="32"/>
  <c r="M245" i="32"/>
  <c r="L245" i="32"/>
  <c r="K245" i="32"/>
  <c r="J245" i="32"/>
  <c r="W244" i="32"/>
  <c r="J244" i="32"/>
  <c r="W243" i="32"/>
  <c r="J243" i="32"/>
  <c r="W242" i="32"/>
  <c r="J242" i="32"/>
  <c r="W241" i="32"/>
  <c r="J241" i="32"/>
  <c r="W240" i="32"/>
  <c r="J240" i="32"/>
  <c r="W239" i="32"/>
  <c r="J239" i="32"/>
  <c r="W238" i="32"/>
  <c r="J238" i="32"/>
  <c r="W237" i="32"/>
  <c r="R237" i="32"/>
  <c r="Q237" i="32"/>
  <c r="P237" i="32"/>
  <c r="O237" i="32"/>
  <c r="N237" i="32"/>
  <c r="M237" i="32"/>
  <c r="L237" i="32"/>
  <c r="K237" i="32"/>
  <c r="J237" i="32"/>
  <c r="W236" i="32"/>
  <c r="J236" i="32"/>
  <c r="W235" i="32"/>
  <c r="J235" i="32"/>
  <c r="W234" i="32"/>
  <c r="J234" i="32"/>
  <c r="W233" i="32"/>
  <c r="J233" i="32"/>
  <c r="W232" i="32"/>
  <c r="J232" i="32"/>
  <c r="W231" i="32"/>
  <c r="J231" i="32"/>
  <c r="W230" i="32"/>
  <c r="R230" i="32"/>
  <c r="Q230" i="32"/>
  <c r="P230" i="32"/>
  <c r="O230" i="32"/>
  <c r="N230" i="32"/>
  <c r="M230" i="32"/>
  <c r="L230" i="32"/>
  <c r="K230" i="32"/>
  <c r="J230" i="32"/>
  <c r="W229" i="32"/>
  <c r="J229" i="32"/>
  <c r="W228" i="32"/>
  <c r="J228" i="32"/>
  <c r="W227" i="32"/>
  <c r="J227" i="32"/>
  <c r="W226" i="32"/>
  <c r="J226" i="32"/>
  <c r="W225" i="32"/>
  <c r="J225" i="32"/>
  <c r="W224" i="32"/>
  <c r="J224" i="32"/>
  <c r="W223" i="32"/>
  <c r="J223" i="32"/>
  <c r="W222" i="32"/>
  <c r="R222" i="32"/>
  <c r="Q222" i="32"/>
  <c r="P222" i="32"/>
  <c r="O222" i="32"/>
  <c r="N222" i="32"/>
  <c r="M222" i="32"/>
  <c r="L222" i="32"/>
  <c r="K222" i="32"/>
  <c r="J222" i="32"/>
  <c r="W221" i="32"/>
  <c r="J221" i="32"/>
  <c r="W220" i="32"/>
  <c r="J220" i="32"/>
  <c r="W219" i="32"/>
  <c r="J219" i="32"/>
  <c r="W218" i="32"/>
  <c r="J218" i="32"/>
  <c r="W217" i="32"/>
  <c r="J217" i="32"/>
  <c r="W216" i="32"/>
  <c r="J216" i="32"/>
  <c r="W215" i="32"/>
  <c r="J215" i="32"/>
  <c r="W214" i="32"/>
  <c r="R214" i="32"/>
  <c r="Q214" i="32"/>
  <c r="P214" i="32"/>
  <c r="O214" i="32"/>
  <c r="N214" i="32"/>
  <c r="M214" i="32"/>
  <c r="L214" i="32"/>
  <c r="K214" i="32"/>
  <c r="J214" i="32"/>
  <c r="W213" i="32"/>
  <c r="J213" i="32"/>
  <c r="W212" i="32"/>
  <c r="J212" i="32"/>
  <c r="W211" i="32"/>
  <c r="J211" i="32"/>
  <c r="W210" i="32"/>
  <c r="J210" i="32"/>
  <c r="W209" i="32"/>
  <c r="R209" i="32"/>
  <c r="Q209" i="32"/>
  <c r="P209" i="32"/>
  <c r="O209" i="32"/>
  <c r="N209" i="32"/>
  <c r="M209" i="32"/>
  <c r="L209" i="32"/>
  <c r="K209" i="32"/>
  <c r="J209" i="32"/>
  <c r="W208" i="32"/>
  <c r="J208" i="32"/>
  <c r="W207" i="32"/>
  <c r="R207" i="32"/>
  <c r="Q207" i="32"/>
  <c r="P207" i="32"/>
  <c r="O207" i="32"/>
  <c r="N207" i="32"/>
  <c r="M207" i="32"/>
  <c r="L207" i="32"/>
  <c r="K207" i="32"/>
  <c r="J207" i="32"/>
  <c r="W206" i="32"/>
  <c r="J206" i="32"/>
  <c r="W205" i="32"/>
  <c r="J205" i="32"/>
  <c r="W204" i="32"/>
  <c r="J204" i="32"/>
  <c r="W203" i="32"/>
  <c r="J203" i="32"/>
  <c r="W202" i="32"/>
  <c r="R202" i="32"/>
  <c r="Q202" i="32"/>
  <c r="P202" i="32"/>
  <c r="O202" i="32"/>
  <c r="N202" i="32"/>
  <c r="M202" i="32"/>
  <c r="L202" i="32"/>
  <c r="K202" i="32"/>
  <c r="J202" i="32"/>
  <c r="W201" i="32"/>
  <c r="J201" i="32"/>
  <c r="W200" i="32"/>
  <c r="J200" i="32"/>
  <c r="W199" i="32"/>
  <c r="J199" i="32"/>
  <c r="W198" i="32"/>
  <c r="J198" i="32"/>
  <c r="W197" i="32"/>
  <c r="J197" i="32"/>
  <c r="W196" i="32"/>
  <c r="J196" i="32"/>
  <c r="W195" i="32"/>
  <c r="J195" i="32"/>
  <c r="W194" i="32"/>
  <c r="R194" i="32"/>
  <c r="Q194" i="32"/>
  <c r="P194" i="32"/>
  <c r="O194" i="32"/>
  <c r="N194" i="32"/>
  <c r="M194" i="32"/>
  <c r="L194" i="32"/>
  <c r="K194" i="32"/>
  <c r="J194" i="32"/>
  <c r="W193" i="32"/>
  <c r="J193" i="32"/>
  <c r="W192" i="32"/>
  <c r="J192" i="32"/>
  <c r="W191" i="32"/>
  <c r="J191" i="32"/>
  <c r="W190" i="32"/>
  <c r="J190" i="32"/>
  <c r="W189" i="32"/>
  <c r="J189" i="32"/>
  <c r="W188" i="32"/>
  <c r="J188" i="32"/>
  <c r="W187" i="32"/>
  <c r="J187" i="32"/>
  <c r="W186" i="32"/>
  <c r="R186" i="32"/>
  <c r="Q186" i="32"/>
  <c r="P186" i="32"/>
  <c r="O186" i="32"/>
  <c r="N186" i="32"/>
  <c r="M186" i="32"/>
  <c r="L186" i="32"/>
  <c r="K186" i="32"/>
  <c r="J186" i="32"/>
  <c r="W185" i="32"/>
  <c r="J185" i="32"/>
  <c r="W184" i="32"/>
  <c r="J184" i="32"/>
  <c r="W183" i="32"/>
  <c r="J183" i="32"/>
  <c r="W182" i="32"/>
  <c r="J182" i="32"/>
  <c r="W181" i="32"/>
  <c r="J181" i="32"/>
  <c r="W180" i="32"/>
  <c r="R180" i="32"/>
  <c r="Q180" i="32"/>
  <c r="P180" i="32"/>
  <c r="O180" i="32"/>
  <c r="N180" i="32"/>
  <c r="M180" i="32"/>
  <c r="L180" i="32"/>
  <c r="K180" i="32"/>
  <c r="J180" i="32"/>
  <c r="W179" i="32"/>
  <c r="J179" i="32"/>
  <c r="W178" i="32"/>
  <c r="J178" i="32"/>
  <c r="W177" i="32"/>
  <c r="J177" i="32"/>
  <c r="W176" i="32"/>
  <c r="J176" i="32"/>
  <c r="W175" i="32"/>
  <c r="J175" i="32"/>
  <c r="W174" i="32"/>
  <c r="R174" i="32"/>
  <c r="Q174" i="32"/>
  <c r="P174" i="32"/>
  <c r="O174" i="32"/>
  <c r="N174" i="32"/>
  <c r="M174" i="32"/>
  <c r="L174" i="32"/>
  <c r="K174" i="32"/>
  <c r="J174" i="32"/>
  <c r="W173" i="32"/>
  <c r="J173" i="32"/>
  <c r="W172" i="32"/>
  <c r="J172" i="32"/>
  <c r="W171" i="32"/>
  <c r="J171" i="32"/>
  <c r="W170" i="32"/>
  <c r="J170" i="32"/>
  <c r="W169" i="32"/>
  <c r="J169" i="32"/>
  <c r="W168" i="32"/>
  <c r="J168" i="32"/>
  <c r="W167" i="32"/>
  <c r="J167" i="32"/>
  <c r="W166" i="32"/>
  <c r="R166" i="32"/>
  <c r="Q166" i="32"/>
  <c r="P166" i="32"/>
  <c r="O166" i="32"/>
  <c r="N166" i="32"/>
  <c r="M166" i="32"/>
  <c r="L166" i="32"/>
  <c r="K166" i="32"/>
  <c r="J166" i="32"/>
  <c r="W165" i="32"/>
  <c r="J165" i="32"/>
  <c r="W164" i="32"/>
  <c r="J164" i="32"/>
  <c r="W163" i="32"/>
  <c r="J163" i="32"/>
  <c r="W162" i="32"/>
  <c r="J162" i="32"/>
  <c r="W161" i="32"/>
  <c r="J161" i="32"/>
  <c r="W160" i="32"/>
  <c r="J160" i="32"/>
  <c r="W159" i="32"/>
  <c r="J159" i="32"/>
  <c r="W158" i="32"/>
  <c r="R158" i="32"/>
  <c r="Q158" i="32"/>
  <c r="P158" i="32"/>
  <c r="O158" i="32"/>
  <c r="N158" i="32"/>
  <c r="M158" i="32"/>
  <c r="L158" i="32"/>
  <c r="K158" i="32"/>
  <c r="J158" i="32"/>
  <c r="W157" i="32"/>
  <c r="J157" i="32"/>
  <c r="W156" i="32"/>
  <c r="J156" i="32"/>
  <c r="W155" i="32"/>
  <c r="R155" i="32"/>
  <c r="Q155" i="32"/>
  <c r="P155" i="32"/>
  <c r="O155" i="32"/>
  <c r="N155" i="32"/>
  <c r="M155" i="32"/>
  <c r="L155" i="32"/>
  <c r="K155" i="32"/>
  <c r="J155" i="32"/>
  <c r="W154" i="32"/>
  <c r="R154" i="32"/>
  <c r="Q154" i="32"/>
  <c r="P154" i="32"/>
  <c r="O154" i="32"/>
  <c r="N154" i="32"/>
  <c r="M154" i="32"/>
  <c r="L154" i="32"/>
  <c r="K154" i="32"/>
  <c r="J154" i="32"/>
  <c r="W146" i="32"/>
  <c r="J146" i="32"/>
  <c r="W145" i="32"/>
  <c r="J145" i="32"/>
  <c r="W144" i="32"/>
  <c r="J144" i="32"/>
  <c r="W143" i="32"/>
  <c r="J143" i="32"/>
  <c r="W142" i="32"/>
  <c r="J142" i="32"/>
  <c r="W141" i="32"/>
  <c r="J141" i="32"/>
  <c r="W140" i="32"/>
  <c r="J140" i="32"/>
  <c r="W139" i="32"/>
  <c r="J139" i="32"/>
  <c r="W138" i="32"/>
  <c r="J138" i="32"/>
  <c r="W137" i="32"/>
  <c r="J137" i="32"/>
  <c r="W136" i="32"/>
  <c r="J136" i="32"/>
  <c r="W135" i="32"/>
  <c r="J135" i="32"/>
  <c r="W134" i="32"/>
  <c r="J134" i="32"/>
  <c r="W133" i="32"/>
  <c r="J133" i="32"/>
  <c r="W132" i="32"/>
  <c r="J132" i="32"/>
  <c r="W131" i="32"/>
  <c r="J131" i="32"/>
  <c r="W130" i="32"/>
  <c r="J130" i="32"/>
  <c r="W129" i="32"/>
  <c r="J129" i="32"/>
  <c r="W128" i="32"/>
  <c r="J128" i="32"/>
  <c r="W127" i="32"/>
  <c r="J127" i="32"/>
  <c r="W126" i="32"/>
  <c r="J126" i="32"/>
  <c r="W125" i="32"/>
  <c r="J125" i="32"/>
  <c r="W124" i="32"/>
  <c r="J124" i="32"/>
  <c r="W123" i="32"/>
  <c r="J123" i="32"/>
  <c r="W122" i="32"/>
  <c r="J122" i="32"/>
  <c r="W121" i="32"/>
  <c r="J121" i="32"/>
  <c r="W120" i="32"/>
  <c r="J120" i="32"/>
  <c r="W119" i="32"/>
  <c r="J119" i="32"/>
  <c r="W118" i="32"/>
  <c r="J118" i="32"/>
  <c r="W117" i="32"/>
  <c r="J117" i="32"/>
  <c r="W116" i="32"/>
  <c r="J116" i="32"/>
  <c r="W115" i="32"/>
  <c r="J115" i="32"/>
  <c r="W114" i="32"/>
  <c r="J114" i="32"/>
  <c r="W113" i="32"/>
  <c r="J113" i="32"/>
  <c r="W112" i="32"/>
  <c r="J112" i="32"/>
  <c r="W111" i="32"/>
  <c r="J111" i="32"/>
  <c r="W110" i="32"/>
  <c r="J110" i="32"/>
  <c r="W109" i="32"/>
  <c r="J109" i="32"/>
  <c r="W108" i="32"/>
  <c r="J108" i="32"/>
  <c r="W107" i="32"/>
  <c r="J107" i="32"/>
  <c r="W106" i="32"/>
  <c r="J106" i="32"/>
  <c r="W105" i="32"/>
  <c r="J105" i="32"/>
  <c r="W104" i="32"/>
  <c r="J104" i="32"/>
  <c r="W103" i="32"/>
  <c r="J103" i="32"/>
  <c r="W102" i="32"/>
  <c r="J102" i="32"/>
  <c r="W101" i="32"/>
  <c r="J101" i="32"/>
  <c r="W100" i="32"/>
  <c r="J100" i="32"/>
  <c r="W99" i="32"/>
  <c r="J99" i="32"/>
  <c r="W98" i="32"/>
  <c r="J98" i="32"/>
  <c r="W97" i="32"/>
  <c r="J97" i="32"/>
  <c r="W96" i="32"/>
  <c r="J96" i="32"/>
  <c r="W95" i="32"/>
  <c r="J95" i="32"/>
  <c r="W94" i="32"/>
  <c r="J94" i="32"/>
  <c r="W93" i="32"/>
  <c r="J93" i="32"/>
  <c r="W92" i="32"/>
  <c r="J92" i="32"/>
  <c r="W91" i="32"/>
  <c r="J91" i="32"/>
  <c r="W90" i="32"/>
  <c r="J90" i="32"/>
  <c r="W89" i="32"/>
  <c r="J89" i="32"/>
  <c r="W88" i="32"/>
  <c r="J88" i="32"/>
  <c r="W87" i="32"/>
  <c r="J87" i="32"/>
  <c r="W86" i="32"/>
  <c r="J86" i="32"/>
  <c r="W85" i="32"/>
  <c r="J85" i="32"/>
  <c r="W84" i="32"/>
  <c r="J84" i="32"/>
  <c r="W83" i="32"/>
  <c r="J83" i="32"/>
  <c r="W82" i="32"/>
  <c r="J82" i="32"/>
  <c r="W81" i="32"/>
  <c r="J81" i="32"/>
  <c r="W80" i="32"/>
  <c r="J80" i="32"/>
  <c r="W79" i="32"/>
  <c r="J79" i="32"/>
  <c r="W78" i="32"/>
  <c r="J78" i="32"/>
  <c r="W77" i="32"/>
  <c r="J77" i="32"/>
  <c r="W76" i="32"/>
  <c r="J76" i="32"/>
  <c r="W75" i="32"/>
  <c r="J75" i="32"/>
  <c r="W74" i="32"/>
  <c r="J74" i="32"/>
  <c r="W73" i="32"/>
  <c r="J73" i="32"/>
  <c r="W72" i="32"/>
  <c r="J72" i="32"/>
  <c r="W71" i="32"/>
  <c r="J71" i="32"/>
  <c r="W70" i="32"/>
  <c r="J70" i="32"/>
  <c r="W69" i="32"/>
  <c r="J69" i="32"/>
  <c r="W68" i="32"/>
  <c r="J68" i="32"/>
  <c r="W67" i="32"/>
  <c r="J67" i="32"/>
  <c r="W66" i="32"/>
  <c r="J66" i="32"/>
  <c r="W65" i="32"/>
  <c r="J65" i="32"/>
  <c r="W64" i="32"/>
  <c r="J64" i="32"/>
  <c r="W63" i="32"/>
  <c r="J63" i="32"/>
  <c r="W62" i="32"/>
  <c r="J62" i="32"/>
  <c r="W61" i="32"/>
  <c r="J61" i="32"/>
  <c r="W60" i="32"/>
  <c r="J60" i="32"/>
  <c r="W59" i="32"/>
  <c r="J59" i="32"/>
  <c r="W58" i="32"/>
  <c r="J58" i="32"/>
  <c r="W57" i="32"/>
  <c r="J57" i="32"/>
  <c r="W56" i="32"/>
  <c r="J56" i="32"/>
  <c r="W55" i="32"/>
  <c r="J55" i="32"/>
  <c r="W54" i="32"/>
  <c r="J54" i="32"/>
  <c r="W53" i="32"/>
  <c r="J53" i="32"/>
  <c r="W52" i="32"/>
  <c r="J52" i="32"/>
  <c r="W51" i="32"/>
  <c r="J51" i="32"/>
  <c r="W50" i="32"/>
  <c r="J50" i="32"/>
  <c r="W49" i="32"/>
  <c r="J49" i="32"/>
  <c r="W48" i="32"/>
  <c r="J48" i="32"/>
  <c r="W47" i="32"/>
  <c r="J47" i="32"/>
  <c r="W46" i="32"/>
  <c r="J46" i="32"/>
  <c r="W45" i="32"/>
  <c r="J45" i="32"/>
  <c r="W44" i="32"/>
  <c r="J44" i="32"/>
  <c r="W43" i="32"/>
  <c r="J43" i="32"/>
  <c r="W42" i="32"/>
  <c r="J42" i="32"/>
  <c r="W41" i="32"/>
  <c r="J41" i="32"/>
  <c r="W40" i="32"/>
  <c r="J40" i="32"/>
  <c r="W39" i="32"/>
  <c r="J39" i="32"/>
  <c r="W38" i="32"/>
  <c r="J38" i="32"/>
  <c r="W37" i="32"/>
  <c r="J37" i="32"/>
  <c r="W36" i="32"/>
  <c r="J36" i="32"/>
  <c r="W35" i="32"/>
  <c r="J35" i="32"/>
  <c r="W34" i="32"/>
  <c r="J34" i="32"/>
  <c r="W33" i="32"/>
  <c r="J33" i="32"/>
  <c r="W32" i="32"/>
  <c r="J32" i="32"/>
  <c r="W31" i="32"/>
  <c r="R31" i="32"/>
  <c r="Q31" i="32"/>
  <c r="P31" i="32"/>
  <c r="O31" i="32"/>
  <c r="N31" i="32"/>
  <c r="M31" i="32"/>
  <c r="L31" i="32"/>
  <c r="K31" i="32"/>
  <c r="J31" i="32"/>
  <c r="W30" i="32"/>
  <c r="R30" i="32"/>
  <c r="Q30" i="32"/>
  <c r="P30" i="32"/>
  <c r="O30" i="32"/>
  <c r="N30" i="32"/>
  <c r="M30" i="32"/>
  <c r="L30" i="32"/>
  <c r="K30" i="32"/>
  <c r="J30" i="32"/>
  <c r="W29" i="32"/>
  <c r="W28" i="32"/>
  <c r="R28" i="32"/>
  <c r="Q28" i="32"/>
  <c r="P28" i="32"/>
  <c r="O28" i="32"/>
  <c r="N28" i="32"/>
  <c r="M28" i="32"/>
  <c r="L28" i="32"/>
  <c r="K28" i="32"/>
  <c r="J28" i="32"/>
  <c r="W27" i="32"/>
  <c r="W26" i="32"/>
  <c r="W25" i="32"/>
  <c r="W24" i="32"/>
  <c r="W23" i="32"/>
  <c r="W22" i="32"/>
  <c r="W21" i="32"/>
  <c r="W20" i="32"/>
  <c r="W19" i="32"/>
  <c r="R19" i="32"/>
  <c r="Q19" i="32"/>
  <c r="P19" i="32"/>
  <c r="O19" i="32"/>
  <c r="N19" i="32"/>
  <c r="M19" i="32"/>
  <c r="L19" i="32"/>
  <c r="K19" i="32"/>
  <c r="J19" i="32"/>
  <c r="W15" i="32"/>
  <c r="J15" i="32"/>
  <c r="W13" i="32"/>
  <c r="J13" i="32"/>
  <c r="W12" i="32"/>
  <c r="J12" i="32"/>
  <c r="W11" i="32"/>
  <c r="W10" i="32"/>
  <c r="R10" i="32"/>
  <c r="Q10" i="32"/>
  <c r="P10" i="32"/>
  <c r="O10" i="32"/>
  <c r="N10" i="32"/>
  <c r="M10" i="32"/>
  <c r="L10" i="32"/>
  <c r="K10" i="32"/>
  <c r="J10" i="32"/>
  <c r="W9" i="32"/>
  <c r="R9" i="32"/>
  <c r="Q9" i="32"/>
  <c r="P9" i="32"/>
  <c r="O9" i="32"/>
  <c r="N9" i="32"/>
  <c r="M9" i="32"/>
  <c r="L9" i="32"/>
  <c r="K9" i="32"/>
  <c r="J9" i="32"/>
  <c r="W8" i="32"/>
  <c r="R8" i="32"/>
  <c r="Q8" i="32"/>
  <c r="P8" i="32"/>
  <c r="O8" i="32"/>
  <c r="N8" i="32"/>
  <c r="M8" i="32"/>
  <c r="L8" i="32"/>
  <c r="K8" i="32"/>
  <c r="J8" i="32"/>
  <c r="V322" i="30"/>
  <c r="I322" i="30"/>
  <c r="V321" i="30"/>
  <c r="I321" i="30"/>
  <c r="V320" i="30"/>
  <c r="I320" i="30"/>
  <c r="V319" i="30"/>
  <c r="I319" i="30"/>
  <c r="V318" i="30"/>
  <c r="I318" i="30"/>
  <c r="V317" i="30"/>
  <c r="Q317" i="30"/>
  <c r="P317" i="30"/>
  <c r="O317" i="30"/>
  <c r="N317" i="30"/>
  <c r="M317" i="30"/>
  <c r="L317" i="30"/>
  <c r="K317" i="30"/>
  <c r="J317" i="30"/>
  <c r="I317" i="30"/>
  <c r="V316" i="30"/>
  <c r="I316" i="30"/>
  <c r="V315" i="30"/>
  <c r="I315" i="30"/>
  <c r="V314" i="30"/>
  <c r="I314" i="30"/>
  <c r="V313" i="30"/>
  <c r="Q313" i="30"/>
  <c r="P313" i="30"/>
  <c r="O313" i="30"/>
  <c r="N313" i="30"/>
  <c r="M313" i="30"/>
  <c r="L313" i="30"/>
  <c r="K313" i="30"/>
  <c r="J313" i="30"/>
  <c r="I313" i="30"/>
  <c r="V312" i="30"/>
  <c r="I312" i="30"/>
  <c r="V311" i="30"/>
  <c r="Q311" i="30"/>
  <c r="P311" i="30"/>
  <c r="O311" i="30"/>
  <c r="N311" i="30"/>
  <c r="M311" i="30"/>
  <c r="L311" i="30"/>
  <c r="K311" i="30"/>
  <c r="J311" i="30"/>
  <c r="I311" i="30"/>
  <c r="V310" i="30"/>
  <c r="I310" i="30"/>
  <c r="V309" i="30"/>
  <c r="I309" i="30"/>
  <c r="V308" i="30"/>
  <c r="I308" i="30"/>
  <c r="V307" i="30"/>
  <c r="I307" i="30"/>
  <c r="V306" i="30"/>
  <c r="I306" i="30"/>
  <c r="V305" i="30"/>
  <c r="I305" i="30"/>
  <c r="V304" i="30"/>
  <c r="Q304" i="30"/>
  <c r="P304" i="30"/>
  <c r="O304" i="30"/>
  <c r="N304" i="30"/>
  <c r="M304" i="30"/>
  <c r="L304" i="30"/>
  <c r="K304" i="30"/>
  <c r="J304" i="30"/>
  <c r="I304" i="30"/>
  <c r="V303" i="30"/>
  <c r="Q303" i="30"/>
  <c r="P303" i="30"/>
  <c r="O303" i="30"/>
  <c r="N303" i="30"/>
  <c r="M303" i="30"/>
  <c r="L303" i="30"/>
  <c r="K303" i="30"/>
  <c r="J303" i="30"/>
  <c r="I303" i="30"/>
  <c r="V302" i="30"/>
  <c r="I302" i="30"/>
  <c r="V301" i="30"/>
  <c r="I301" i="30"/>
  <c r="V300" i="30"/>
  <c r="I300" i="30"/>
  <c r="V299" i="30"/>
  <c r="I299" i="30"/>
  <c r="V298" i="30"/>
  <c r="I298" i="30"/>
  <c r="V297" i="30"/>
  <c r="I297" i="30"/>
  <c r="V296" i="30"/>
  <c r="I296" i="30"/>
  <c r="V295" i="30"/>
  <c r="I295" i="30"/>
  <c r="V294" i="30"/>
  <c r="I294" i="30"/>
  <c r="V293" i="30"/>
  <c r="I293" i="30"/>
  <c r="V292" i="30"/>
  <c r="I292" i="30"/>
  <c r="V291" i="30"/>
  <c r="I291" i="30"/>
  <c r="V290" i="30"/>
  <c r="I290" i="30"/>
  <c r="V289" i="30"/>
  <c r="I289" i="30"/>
  <c r="V288" i="30"/>
  <c r="I288" i="30"/>
  <c r="V287" i="30"/>
  <c r="I287" i="30"/>
  <c r="V286" i="30"/>
  <c r="I286" i="30"/>
  <c r="V285" i="30"/>
  <c r="I285" i="30"/>
  <c r="V284" i="30"/>
  <c r="I284" i="30"/>
  <c r="V283" i="30"/>
  <c r="I283" i="30"/>
  <c r="V282" i="30"/>
  <c r="I282" i="30"/>
  <c r="V281" i="30"/>
  <c r="I281" i="30"/>
  <c r="V280" i="30"/>
  <c r="I280" i="30"/>
  <c r="V279" i="30"/>
  <c r="I279" i="30"/>
  <c r="V278" i="30"/>
  <c r="I278" i="30"/>
  <c r="V277" i="30"/>
  <c r="I277" i="30"/>
  <c r="V276" i="30"/>
  <c r="I276" i="30"/>
  <c r="V275" i="30"/>
  <c r="I275" i="30"/>
  <c r="V274" i="30"/>
  <c r="I274" i="30"/>
  <c r="V273" i="30"/>
  <c r="I273" i="30"/>
  <c r="V272" i="30"/>
  <c r="Q272" i="30"/>
  <c r="P272" i="30"/>
  <c r="O272" i="30"/>
  <c r="N272" i="30"/>
  <c r="M272" i="30"/>
  <c r="L272" i="30"/>
  <c r="K272" i="30"/>
  <c r="J272" i="30"/>
  <c r="I272" i="30"/>
  <c r="V271" i="30"/>
  <c r="Q271" i="30"/>
  <c r="P271" i="30"/>
  <c r="O271" i="30"/>
  <c r="N271" i="30"/>
  <c r="M271" i="30"/>
  <c r="L271" i="30"/>
  <c r="K271" i="30"/>
  <c r="J271" i="30"/>
  <c r="I271" i="30"/>
  <c r="V270" i="30"/>
  <c r="I270" i="30"/>
  <c r="V269" i="30"/>
  <c r="I269" i="30"/>
  <c r="V268" i="30"/>
  <c r="I268" i="30"/>
  <c r="V267" i="30"/>
  <c r="I267" i="30"/>
  <c r="V266" i="30"/>
  <c r="I266" i="30"/>
  <c r="V265" i="30"/>
  <c r="I265" i="30"/>
  <c r="V264" i="30"/>
  <c r="I264" i="30"/>
  <c r="V263" i="30"/>
  <c r="Q263" i="30"/>
  <c r="P263" i="30"/>
  <c r="O263" i="30"/>
  <c r="N263" i="30"/>
  <c r="M263" i="30"/>
  <c r="L263" i="30"/>
  <c r="K263" i="30"/>
  <c r="J263" i="30"/>
  <c r="I263" i="30"/>
  <c r="V262" i="30"/>
  <c r="I262" i="30"/>
  <c r="V261" i="30"/>
  <c r="I261" i="30"/>
  <c r="V260" i="30"/>
  <c r="I260" i="30"/>
  <c r="V259" i="30"/>
  <c r="I259" i="30"/>
  <c r="V258" i="30"/>
  <c r="I258" i="30"/>
  <c r="V257" i="30"/>
  <c r="I257" i="30"/>
  <c r="V256" i="30"/>
  <c r="I256" i="30"/>
  <c r="V255" i="30"/>
  <c r="Q255" i="30"/>
  <c r="P255" i="30"/>
  <c r="O255" i="30"/>
  <c r="N255" i="30"/>
  <c r="M255" i="30"/>
  <c r="L255" i="30"/>
  <c r="K255" i="30"/>
  <c r="J255" i="30"/>
  <c r="I255" i="30"/>
  <c r="V254" i="30"/>
  <c r="I254" i="30"/>
  <c r="V253" i="30"/>
  <c r="I253" i="30"/>
  <c r="V252" i="30"/>
  <c r="I252" i="30"/>
  <c r="V251" i="30"/>
  <c r="I251" i="30"/>
  <c r="V250" i="30"/>
  <c r="Q250" i="30"/>
  <c r="P250" i="30"/>
  <c r="O250" i="30"/>
  <c r="N250" i="30"/>
  <c r="M250" i="30"/>
  <c r="L250" i="30"/>
  <c r="K250" i="30"/>
  <c r="J250" i="30"/>
  <c r="I250" i="30"/>
  <c r="V249" i="30"/>
  <c r="I249" i="30"/>
  <c r="V248" i="30"/>
  <c r="I248" i="30"/>
  <c r="V247" i="30"/>
  <c r="I247" i="30"/>
  <c r="V246" i="30"/>
  <c r="I246" i="30"/>
  <c r="V245" i="30"/>
  <c r="I245" i="30"/>
  <c r="V244" i="30"/>
  <c r="I244" i="30"/>
  <c r="V243" i="30"/>
  <c r="I243" i="30"/>
  <c r="V242" i="30"/>
  <c r="Q242" i="30"/>
  <c r="P242" i="30"/>
  <c r="O242" i="30"/>
  <c r="N242" i="30"/>
  <c r="M242" i="30"/>
  <c r="L242" i="30"/>
  <c r="K242" i="30"/>
  <c r="J242" i="30"/>
  <c r="I242" i="30"/>
  <c r="V241" i="30"/>
  <c r="I241" i="30"/>
  <c r="V240" i="30"/>
  <c r="I240" i="30"/>
  <c r="V239" i="30"/>
  <c r="I239" i="30"/>
  <c r="V238" i="30"/>
  <c r="I238" i="30"/>
  <c r="V237" i="30"/>
  <c r="I237" i="30"/>
  <c r="V236" i="30"/>
  <c r="I236" i="30"/>
  <c r="V235" i="30"/>
  <c r="I235" i="30"/>
  <c r="V234" i="30"/>
  <c r="Q234" i="30"/>
  <c r="P234" i="30"/>
  <c r="O234" i="30"/>
  <c r="N234" i="30"/>
  <c r="M234" i="30"/>
  <c r="L234" i="30"/>
  <c r="K234" i="30"/>
  <c r="J234" i="30"/>
  <c r="I234" i="30"/>
  <c r="V233" i="30"/>
  <c r="I233" i="30"/>
  <c r="V232" i="30"/>
  <c r="I232" i="30"/>
  <c r="V231" i="30"/>
  <c r="I231" i="30"/>
  <c r="V230" i="30"/>
  <c r="I230" i="30"/>
  <c r="V229" i="30"/>
  <c r="I229" i="30"/>
  <c r="V228" i="30"/>
  <c r="I228" i="30"/>
  <c r="V227" i="30"/>
  <c r="I227" i="30"/>
  <c r="V226" i="30"/>
  <c r="Q226" i="30"/>
  <c r="P226" i="30"/>
  <c r="O226" i="30"/>
  <c r="N226" i="30"/>
  <c r="M226" i="30"/>
  <c r="L226" i="30"/>
  <c r="K226" i="30"/>
  <c r="J226" i="30"/>
  <c r="I226" i="30"/>
  <c r="V225" i="30"/>
  <c r="I225" i="30"/>
  <c r="V224" i="30"/>
  <c r="I224" i="30"/>
  <c r="V223" i="30"/>
  <c r="I223" i="30"/>
  <c r="V222" i="30"/>
  <c r="I222" i="30"/>
  <c r="V221" i="30"/>
  <c r="I221" i="30"/>
  <c r="V220" i="30"/>
  <c r="I220" i="30"/>
  <c r="V219" i="30"/>
  <c r="Q219" i="30"/>
  <c r="P219" i="30"/>
  <c r="O219" i="30"/>
  <c r="N219" i="30"/>
  <c r="M219" i="30"/>
  <c r="L219" i="30"/>
  <c r="K219" i="30"/>
  <c r="J219" i="30"/>
  <c r="I219" i="30"/>
  <c r="V218" i="30"/>
  <c r="I218" i="30"/>
  <c r="V217" i="30"/>
  <c r="I217" i="30"/>
  <c r="V216" i="30"/>
  <c r="I216" i="30"/>
  <c r="V215" i="30"/>
  <c r="I215" i="30"/>
  <c r="V214" i="30"/>
  <c r="I214" i="30"/>
  <c r="V213" i="30"/>
  <c r="I213" i="30"/>
  <c r="V212" i="30"/>
  <c r="I212" i="30"/>
  <c r="V211" i="30"/>
  <c r="Q211" i="30"/>
  <c r="P211" i="30"/>
  <c r="O211" i="30"/>
  <c r="N211" i="30"/>
  <c r="M211" i="30"/>
  <c r="L211" i="30"/>
  <c r="K211" i="30"/>
  <c r="J211" i="30"/>
  <c r="I211" i="30"/>
  <c r="V210" i="30"/>
  <c r="I210" i="30"/>
  <c r="V209" i="30"/>
  <c r="I209" i="30"/>
  <c r="V208" i="30"/>
  <c r="I208" i="30"/>
  <c r="V207" i="30"/>
  <c r="I207" i="30"/>
  <c r="V206" i="30"/>
  <c r="I206" i="30"/>
  <c r="V205" i="30"/>
  <c r="I205" i="30"/>
  <c r="V204" i="30"/>
  <c r="I204" i="30"/>
  <c r="V203" i="30"/>
  <c r="Q203" i="30"/>
  <c r="P203" i="30"/>
  <c r="O203" i="30"/>
  <c r="N203" i="30"/>
  <c r="M203" i="30"/>
  <c r="L203" i="30"/>
  <c r="K203" i="30"/>
  <c r="J203" i="30"/>
  <c r="I203" i="30"/>
  <c r="V202" i="30"/>
  <c r="I202" i="30"/>
  <c r="V201" i="30"/>
  <c r="I201" i="30"/>
  <c r="V200" i="30"/>
  <c r="I200" i="30"/>
  <c r="V199" i="30"/>
  <c r="I199" i="30"/>
  <c r="V198" i="30"/>
  <c r="Q198" i="30"/>
  <c r="P198" i="30"/>
  <c r="O198" i="30"/>
  <c r="N198" i="30"/>
  <c r="M198" i="30"/>
  <c r="L198" i="30"/>
  <c r="K198" i="30"/>
  <c r="J198" i="30"/>
  <c r="I198" i="30"/>
  <c r="V197" i="30"/>
  <c r="I197" i="30"/>
  <c r="V196" i="30"/>
  <c r="Q196" i="30"/>
  <c r="P196" i="30"/>
  <c r="O196" i="30"/>
  <c r="N196" i="30"/>
  <c r="M196" i="30"/>
  <c r="L196" i="30"/>
  <c r="K196" i="30"/>
  <c r="J196" i="30"/>
  <c r="I196" i="30"/>
  <c r="V195" i="30"/>
  <c r="I195" i="30"/>
  <c r="V194" i="30"/>
  <c r="I194" i="30"/>
  <c r="V193" i="30"/>
  <c r="I193" i="30"/>
  <c r="V192" i="30"/>
  <c r="I192" i="30"/>
  <c r="V191" i="30"/>
  <c r="Q191" i="30"/>
  <c r="P191" i="30"/>
  <c r="O191" i="30"/>
  <c r="N191" i="30"/>
  <c r="M191" i="30"/>
  <c r="L191" i="30"/>
  <c r="K191" i="30"/>
  <c r="J191" i="30"/>
  <c r="I191" i="30"/>
  <c r="V190" i="30"/>
  <c r="I190" i="30"/>
  <c r="V189" i="30"/>
  <c r="I189" i="30"/>
  <c r="V188" i="30"/>
  <c r="I188" i="30"/>
  <c r="V187" i="30"/>
  <c r="I187" i="30"/>
  <c r="V186" i="30"/>
  <c r="I186" i="30"/>
  <c r="V185" i="30"/>
  <c r="I185" i="30"/>
  <c r="V184" i="30"/>
  <c r="I184" i="30"/>
  <c r="V183" i="30"/>
  <c r="Q183" i="30"/>
  <c r="P183" i="30"/>
  <c r="O183" i="30"/>
  <c r="N183" i="30"/>
  <c r="M183" i="30"/>
  <c r="L183" i="30"/>
  <c r="K183" i="30"/>
  <c r="J183" i="30"/>
  <c r="I183" i="30"/>
  <c r="V182" i="30"/>
  <c r="I182" i="30"/>
  <c r="V181" i="30"/>
  <c r="I181" i="30"/>
  <c r="V180" i="30"/>
  <c r="I180" i="30"/>
  <c r="V179" i="30"/>
  <c r="I179" i="30"/>
  <c r="V178" i="30"/>
  <c r="I178" i="30"/>
  <c r="V177" i="30"/>
  <c r="I177" i="30"/>
  <c r="V176" i="30"/>
  <c r="I176" i="30"/>
  <c r="V175" i="30"/>
  <c r="Q175" i="30"/>
  <c r="P175" i="30"/>
  <c r="O175" i="30"/>
  <c r="N175" i="30"/>
  <c r="M175" i="30"/>
  <c r="L175" i="30"/>
  <c r="K175" i="30"/>
  <c r="J175" i="30"/>
  <c r="I175" i="30"/>
  <c r="V174" i="30"/>
  <c r="I174" i="30"/>
  <c r="V173" i="30"/>
  <c r="I173" i="30"/>
  <c r="V172" i="30"/>
  <c r="I172" i="30"/>
  <c r="V171" i="30"/>
  <c r="I171" i="30"/>
  <c r="V170" i="30"/>
  <c r="I170" i="30"/>
  <c r="V169" i="30"/>
  <c r="Q169" i="30"/>
  <c r="P169" i="30"/>
  <c r="O169" i="30"/>
  <c r="N169" i="30"/>
  <c r="M169" i="30"/>
  <c r="L169" i="30"/>
  <c r="K169" i="30"/>
  <c r="J169" i="30"/>
  <c r="I169" i="30"/>
  <c r="V168" i="30"/>
  <c r="I168" i="30"/>
  <c r="V167" i="30"/>
  <c r="I167" i="30"/>
  <c r="V166" i="30"/>
  <c r="I166" i="30"/>
  <c r="V165" i="30"/>
  <c r="I165" i="30"/>
  <c r="V164" i="30"/>
  <c r="I164" i="30"/>
  <c r="V163" i="30"/>
  <c r="Q163" i="30"/>
  <c r="P163" i="30"/>
  <c r="O163" i="30"/>
  <c r="N163" i="30"/>
  <c r="M163" i="30"/>
  <c r="L163" i="30"/>
  <c r="K163" i="30"/>
  <c r="J163" i="30"/>
  <c r="I163" i="30"/>
  <c r="V162" i="30"/>
  <c r="I162" i="30"/>
  <c r="V161" i="30"/>
  <c r="I161" i="30"/>
  <c r="V160" i="30"/>
  <c r="I160" i="30"/>
  <c r="V159" i="30"/>
  <c r="I159" i="30"/>
  <c r="V158" i="30"/>
  <c r="I158" i="30"/>
  <c r="V157" i="30"/>
  <c r="I157" i="30"/>
  <c r="V156" i="30"/>
  <c r="I156" i="30"/>
  <c r="V155" i="30"/>
  <c r="Q155" i="30"/>
  <c r="P155" i="30"/>
  <c r="O155" i="30"/>
  <c r="N155" i="30"/>
  <c r="M155" i="30"/>
  <c r="L155" i="30"/>
  <c r="K155" i="30"/>
  <c r="J155" i="30"/>
  <c r="I155" i="30"/>
  <c r="V154" i="30"/>
  <c r="I154" i="30"/>
  <c r="V153" i="30"/>
  <c r="I153" i="30"/>
  <c r="V152" i="30"/>
  <c r="I152" i="30"/>
  <c r="V151" i="30"/>
  <c r="I151" i="30"/>
  <c r="V150" i="30"/>
  <c r="I150" i="30"/>
  <c r="V149" i="30"/>
  <c r="I149" i="30"/>
  <c r="V148" i="30"/>
  <c r="I148" i="30"/>
  <c r="V147" i="30"/>
  <c r="Q147" i="30"/>
  <c r="P147" i="30"/>
  <c r="O147" i="30"/>
  <c r="N147" i="30"/>
  <c r="M147" i="30"/>
  <c r="L147" i="30"/>
  <c r="K147" i="30"/>
  <c r="J147" i="30"/>
  <c r="I147" i="30"/>
  <c r="V146" i="30"/>
  <c r="I146" i="30"/>
  <c r="V145" i="30"/>
  <c r="I145" i="30"/>
  <c r="V144" i="30"/>
  <c r="Q144" i="30"/>
  <c r="P144" i="30"/>
  <c r="O144" i="30"/>
  <c r="N144" i="30"/>
  <c r="M144" i="30"/>
  <c r="L144" i="30"/>
  <c r="K144" i="30"/>
  <c r="J144" i="30"/>
  <c r="I144" i="30"/>
  <c r="V143" i="30"/>
  <c r="Q143" i="30"/>
  <c r="P143" i="30"/>
  <c r="O143" i="30"/>
  <c r="N143" i="30"/>
  <c r="M143" i="30"/>
  <c r="L143" i="30"/>
  <c r="K143" i="30"/>
  <c r="J143" i="30"/>
  <c r="I143" i="30"/>
  <c r="V142" i="30"/>
  <c r="I142" i="30"/>
  <c r="V141" i="30"/>
  <c r="I141" i="30"/>
  <c r="V140" i="30"/>
  <c r="I140" i="30"/>
  <c r="V139" i="30"/>
  <c r="I139" i="30"/>
  <c r="V138" i="30"/>
  <c r="I138" i="30"/>
  <c r="V137" i="30"/>
  <c r="I137" i="30"/>
  <c r="V136" i="30"/>
  <c r="I136" i="30"/>
  <c r="V135" i="30"/>
  <c r="I135" i="30"/>
  <c r="V134" i="30"/>
  <c r="I134" i="30"/>
  <c r="V133" i="30"/>
  <c r="I133" i="30"/>
  <c r="V132" i="30"/>
  <c r="I132" i="30"/>
  <c r="V131" i="30"/>
  <c r="I131" i="30"/>
  <c r="V130" i="30"/>
  <c r="I130" i="30"/>
  <c r="V129" i="30"/>
  <c r="I129" i="30"/>
  <c r="V128" i="30"/>
  <c r="I128" i="30"/>
  <c r="V127" i="30"/>
  <c r="I127" i="30"/>
  <c r="V126" i="30"/>
  <c r="I126" i="30"/>
  <c r="V125" i="30"/>
  <c r="I125" i="30"/>
  <c r="V124" i="30"/>
  <c r="I124" i="30"/>
  <c r="V123" i="30"/>
  <c r="I123" i="30"/>
  <c r="V122" i="30"/>
  <c r="I122" i="30"/>
  <c r="V121" i="30"/>
  <c r="I121" i="30"/>
  <c r="V120" i="30"/>
  <c r="I120" i="30"/>
  <c r="V119" i="30"/>
  <c r="I119" i="30"/>
  <c r="V118" i="30"/>
  <c r="I118" i="30"/>
  <c r="V117" i="30"/>
  <c r="I117" i="30"/>
  <c r="V116" i="30"/>
  <c r="I116" i="30"/>
  <c r="V115" i="30"/>
  <c r="I115" i="30"/>
  <c r="V114" i="30"/>
  <c r="I114" i="30"/>
  <c r="V113" i="30"/>
  <c r="I113" i="30"/>
  <c r="V112" i="30"/>
  <c r="I112" i="30"/>
  <c r="V111" i="30"/>
  <c r="I111" i="30"/>
  <c r="V110" i="30"/>
  <c r="I110" i="30"/>
  <c r="V109" i="30"/>
  <c r="I109" i="30"/>
  <c r="V108" i="30"/>
  <c r="I108" i="30"/>
  <c r="V107" i="30"/>
  <c r="I107" i="30"/>
  <c r="V106" i="30"/>
  <c r="I106" i="30"/>
  <c r="V105" i="30"/>
  <c r="I105" i="30"/>
  <c r="V104" i="30"/>
  <c r="I104" i="30"/>
  <c r="V103" i="30"/>
  <c r="I103" i="30"/>
  <c r="V102" i="30"/>
  <c r="I102" i="30"/>
  <c r="V101" i="30"/>
  <c r="I101" i="30"/>
  <c r="V100" i="30"/>
  <c r="I100" i="30"/>
  <c r="V99" i="30"/>
  <c r="I99" i="30"/>
  <c r="V98" i="30"/>
  <c r="I98" i="30"/>
  <c r="V97" i="30"/>
  <c r="I97" i="30"/>
  <c r="V96" i="30"/>
  <c r="I96" i="30"/>
  <c r="V95" i="30"/>
  <c r="I95" i="30"/>
  <c r="V94" i="30"/>
  <c r="I94" i="30"/>
  <c r="V93" i="30"/>
  <c r="I93" i="30"/>
  <c r="V92" i="30"/>
  <c r="I92" i="30"/>
  <c r="V91" i="30"/>
  <c r="I91" i="30"/>
  <c r="V90" i="30"/>
  <c r="I90" i="30"/>
  <c r="V89" i="30"/>
  <c r="I89" i="30"/>
  <c r="V88" i="30"/>
  <c r="I88" i="30"/>
  <c r="V87" i="30"/>
  <c r="I87" i="30"/>
  <c r="V86" i="30"/>
  <c r="I86" i="30"/>
  <c r="V85" i="30"/>
  <c r="I85" i="30"/>
  <c r="V84" i="30"/>
  <c r="I84" i="30"/>
  <c r="V83" i="30"/>
  <c r="I83" i="30"/>
  <c r="V82" i="30"/>
  <c r="I82" i="30"/>
  <c r="V81" i="30"/>
  <c r="I81" i="30"/>
  <c r="V80" i="30"/>
  <c r="I80" i="30"/>
  <c r="V79" i="30"/>
  <c r="I79" i="30"/>
  <c r="V78" i="30"/>
  <c r="I78" i="30"/>
  <c r="V77" i="30"/>
  <c r="I77" i="30"/>
  <c r="V76" i="30"/>
  <c r="I76" i="30"/>
  <c r="V75" i="30"/>
  <c r="I75" i="30"/>
  <c r="V74" i="30"/>
  <c r="I74" i="30"/>
  <c r="V73" i="30"/>
  <c r="I73" i="30"/>
  <c r="V72" i="30"/>
  <c r="I72" i="30"/>
  <c r="V71" i="30"/>
  <c r="I71" i="30"/>
  <c r="V70" i="30"/>
  <c r="I70" i="30"/>
  <c r="V69" i="30"/>
  <c r="I69" i="30"/>
  <c r="V68" i="30"/>
  <c r="I68" i="30"/>
  <c r="V67" i="30"/>
  <c r="I67" i="30"/>
  <c r="V66" i="30"/>
  <c r="I66" i="30"/>
  <c r="V65" i="30"/>
  <c r="I65" i="30"/>
  <c r="V64" i="30"/>
  <c r="I64" i="30"/>
  <c r="V63" i="30"/>
  <c r="I63" i="30"/>
  <c r="V62" i="30"/>
  <c r="I62" i="30"/>
  <c r="V61" i="30"/>
  <c r="I61" i="30"/>
  <c r="V60" i="30"/>
  <c r="I60" i="30"/>
  <c r="V59" i="30"/>
  <c r="I59" i="30"/>
  <c r="V58" i="30"/>
  <c r="I58" i="30"/>
  <c r="V57" i="30"/>
  <c r="I57" i="30"/>
  <c r="V56" i="30"/>
  <c r="I56" i="30"/>
  <c r="V55" i="30"/>
  <c r="I55" i="30"/>
  <c r="V54" i="30"/>
  <c r="I54" i="30"/>
  <c r="V53" i="30"/>
  <c r="I53" i="30"/>
  <c r="V52" i="30"/>
  <c r="I52" i="30"/>
  <c r="V51" i="30"/>
  <c r="I51" i="30"/>
  <c r="V50" i="30"/>
  <c r="I50" i="30"/>
  <c r="V49" i="30"/>
  <c r="I49" i="30"/>
  <c r="V48" i="30"/>
  <c r="I48" i="30"/>
  <c r="V47" i="30"/>
  <c r="I47" i="30"/>
  <c r="V46" i="30"/>
  <c r="I46" i="30"/>
  <c r="V45" i="30"/>
  <c r="I45" i="30"/>
  <c r="V44" i="30"/>
  <c r="I44" i="30"/>
  <c r="V43" i="30"/>
  <c r="I43" i="30"/>
  <c r="V42" i="30"/>
  <c r="I42" i="30"/>
  <c r="V41" i="30"/>
  <c r="I41" i="30"/>
  <c r="V40" i="30"/>
  <c r="I40" i="30"/>
  <c r="V39" i="30"/>
  <c r="I39" i="30"/>
  <c r="V38" i="30"/>
  <c r="I38" i="30"/>
  <c r="V37" i="30"/>
  <c r="I37" i="30"/>
  <c r="V36" i="30"/>
  <c r="I36" i="30"/>
  <c r="V35" i="30"/>
  <c r="I35" i="30"/>
  <c r="V34" i="30"/>
  <c r="I34" i="30"/>
  <c r="V33" i="30"/>
  <c r="I33" i="30"/>
  <c r="V32" i="30"/>
  <c r="I32" i="30"/>
  <c r="V31" i="30"/>
  <c r="I31" i="30"/>
  <c r="V30" i="30"/>
  <c r="I30" i="30"/>
  <c r="V29" i="30"/>
  <c r="I29" i="30"/>
  <c r="V28" i="30"/>
  <c r="I28" i="30"/>
  <c r="V27" i="30"/>
  <c r="Q27" i="30"/>
  <c r="P27" i="30"/>
  <c r="O27" i="30"/>
  <c r="N27" i="30"/>
  <c r="M27" i="30"/>
  <c r="L27" i="30"/>
  <c r="K27" i="30"/>
  <c r="J27" i="30"/>
  <c r="I27" i="30"/>
  <c r="V26" i="30"/>
  <c r="Q26" i="30"/>
  <c r="P26" i="30"/>
  <c r="O26" i="30"/>
  <c r="N26" i="30"/>
  <c r="M26" i="30"/>
  <c r="L26" i="30"/>
  <c r="K26" i="30"/>
  <c r="J26" i="30"/>
  <c r="I26" i="30"/>
  <c r="V25" i="30"/>
  <c r="V24" i="30"/>
  <c r="Q24" i="30"/>
  <c r="P24" i="30"/>
  <c r="O24" i="30"/>
  <c r="N24" i="30"/>
  <c r="M24" i="30"/>
  <c r="L24" i="30"/>
  <c r="K24" i="30"/>
  <c r="J24" i="30"/>
  <c r="I24" i="30"/>
  <c r="V23" i="30"/>
  <c r="V22" i="30"/>
  <c r="V21" i="30"/>
  <c r="V20" i="30"/>
  <c r="V19" i="30"/>
  <c r="V18" i="30"/>
  <c r="V17" i="30"/>
  <c r="V16" i="30"/>
  <c r="V15" i="30"/>
  <c r="Q15" i="30"/>
  <c r="P15" i="30"/>
  <c r="O15" i="30"/>
  <c r="N15" i="30"/>
  <c r="M15" i="30"/>
  <c r="L15" i="30"/>
  <c r="K15" i="30"/>
  <c r="J15" i="30"/>
  <c r="I15" i="30"/>
  <c r="V14" i="30"/>
  <c r="I14" i="30"/>
  <c r="V13" i="30"/>
  <c r="I13" i="30"/>
  <c r="V12" i="30"/>
  <c r="I12" i="30"/>
  <c r="V11" i="30"/>
  <c r="I11" i="30"/>
  <c r="V10" i="30"/>
  <c r="V9" i="30"/>
  <c r="Q9" i="30"/>
  <c r="P9" i="30"/>
  <c r="O9" i="30"/>
  <c r="N9" i="30"/>
  <c r="M9" i="30"/>
  <c r="L9" i="30"/>
  <c r="K9" i="30"/>
  <c r="J9" i="30"/>
  <c r="I9" i="30"/>
  <c r="V8" i="30"/>
  <c r="Q8" i="30"/>
  <c r="P8" i="30"/>
  <c r="O8" i="30"/>
  <c r="N8" i="30"/>
  <c r="M8" i="30"/>
  <c r="L8" i="30"/>
  <c r="K8" i="30"/>
  <c r="J8" i="30"/>
  <c r="I8" i="30"/>
  <c r="V7" i="30"/>
  <c r="Q7" i="30"/>
  <c r="P7" i="30"/>
  <c r="O7" i="30"/>
  <c r="N7" i="30"/>
  <c r="M7" i="30"/>
  <c r="L7" i="30"/>
  <c r="K7" i="30"/>
  <c r="J7" i="30"/>
  <c r="I7" i="30"/>
  <c r="W331" i="31"/>
  <c r="J331" i="31"/>
  <c r="W330" i="31"/>
  <c r="J330" i="31"/>
  <c r="W329" i="31"/>
  <c r="J329" i="31"/>
  <c r="W328" i="31"/>
  <c r="J328" i="31"/>
  <c r="W327" i="31"/>
  <c r="J327" i="31"/>
  <c r="W326" i="31"/>
  <c r="R326" i="31"/>
  <c r="Q326" i="31"/>
  <c r="P326" i="31"/>
  <c r="O326" i="31"/>
  <c r="N326" i="31"/>
  <c r="M326" i="31"/>
  <c r="L326" i="31"/>
  <c r="K326" i="31"/>
  <c r="J326" i="31"/>
  <c r="W325" i="31"/>
  <c r="J325" i="31"/>
  <c r="W324" i="31"/>
  <c r="J324" i="31"/>
  <c r="W323" i="31"/>
  <c r="J323" i="31"/>
  <c r="W322" i="31"/>
  <c r="R322" i="31"/>
  <c r="Q322" i="31"/>
  <c r="P322" i="31"/>
  <c r="O322" i="31"/>
  <c r="N322" i="31"/>
  <c r="M322" i="31"/>
  <c r="L322" i="31"/>
  <c r="K322" i="31"/>
  <c r="J322" i="31"/>
  <c r="W321" i="31"/>
  <c r="J321" i="31"/>
  <c r="W320" i="31"/>
  <c r="R320" i="31"/>
  <c r="Q320" i="31"/>
  <c r="P320" i="31"/>
  <c r="O320" i="31"/>
  <c r="N320" i="31"/>
  <c r="M320" i="31"/>
  <c r="L320" i="31"/>
  <c r="K320" i="31"/>
  <c r="J320" i="31"/>
  <c r="W319" i="31"/>
  <c r="J319" i="31"/>
  <c r="W318" i="31"/>
  <c r="J318" i="31"/>
  <c r="W317" i="31"/>
  <c r="J317" i="31"/>
  <c r="W316" i="31"/>
  <c r="J316" i="31"/>
  <c r="W315" i="31"/>
  <c r="J315" i="31"/>
  <c r="W314" i="31"/>
  <c r="J314" i="31"/>
  <c r="W313" i="31"/>
  <c r="R313" i="31"/>
  <c r="Q313" i="31"/>
  <c r="P313" i="31"/>
  <c r="O313" i="31"/>
  <c r="N313" i="31"/>
  <c r="M313" i="31"/>
  <c r="L313" i="31"/>
  <c r="K313" i="31"/>
  <c r="J313" i="31"/>
  <c r="W312" i="31"/>
  <c r="R312" i="31"/>
  <c r="Q312" i="31"/>
  <c r="P312" i="31"/>
  <c r="O312" i="31"/>
  <c r="N312" i="31"/>
  <c r="M312" i="31"/>
  <c r="L312" i="31"/>
  <c r="K312" i="31"/>
  <c r="J312" i="31"/>
  <c r="W311" i="31"/>
  <c r="J311" i="31"/>
  <c r="W310" i="31"/>
  <c r="J310" i="31"/>
  <c r="W309" i="31"/>
  <c r="J309" i="31"/>
  <c r="W308" i="31"/>
  <c r="J308" i="31"/>
  <c r="W307" i="31"/>
  <c r="J307" i="31"/>
  <c r="W306" i="31"/>
  <c r="J306" i="31"/>
  <c r="W305" i="31"/>
  <c r="J305" i="31"/>
  <c r="W304" i="31"/>
  <c r="J304" i="31"/>
  <c r="W303" i="31"/>
  <c r="J303" i="31"/>
  <c r="W302" i="31"/>
  <c r="J302" i="31"/>
  <c r="W301" i="31"/>
  <c r="J301" i="31"/>
  <c r="W300" i="31"/>
  <c r="J300" i="31"/>
  <c r="W299" i="31"/>
  <c r="J299" i="31"/>
  <c r="W298" i="31"/>
  <c r="J298" i="31"/>
  <c r="W297" i="31"/>
  <c r="J297" i="31"/>
  <c r="W296" i="31"/>
  <c r="J296" i="31"/>
  <c r="W295" i="31"/>
  <c r="J295" i="31"/>
  <c r="W294" i="31"/>
  <c r="J294" i="31"/>
  <c r="W293" i="31"/>
  <c r="J293" i="31"/>
  <c r="W292" i="31"/>
  <c r="J292" i="31"/>
  <c r="W291" i="31"/>
  <c r="J291" i="31"/>
  <c r="W290" i="31"/>
  <c r="J290" i="31"/>
  <c r="W289" i="31"/>
  <c r="J289" i="31"/>
  <c r="W288" i="31"/>
  <c r="J288" i="31"/>
  <c r="W287" i="31"/>
  <c r="J287" i="31"/>
  <c r="W286" i="31"/>
  <c r="J286" i="31"/>
  <c r="W285" i="31"/>
  <c r="J285" i="31"/>
  <c r="W284" i="31"/>
  <c r="J284" i="31"/>
  <c r="W283" i="31"/>
  <c r="J283" i="31"/>
  <c r="W282" i="31"/>
  <c r="J282" i="31"/>
  <c r="W281" i="31"/>
  <c r="R281" i="31"/>
  <c r="Q281" i="31"/>
  <c r="P281" i="31"/>
  <c r="O281" i="31"/>
  <c r="N281" i="31"/>
  <c r="M281" i="31"/>
  <c r="L281" i="31"/>
  <c r="K281" i="31"/>
  <c r="J281" i="31"/>
  <c r="W280" i="31"/>
  <c r="R280" i="31"/>
  <c r="Q280" i="31"/>
  <c r="P280" i="31"/>
  <c r="O280" i="31"/>
  <c r="N280" i="31"/>
  <c r="M280" i="31"/>
  <c r="L280" i="31"/>
  <c r="K280" i="31"/>
  <c r="J280" i="31"/>
  <c r="W279" i="31"/>
  <c r="J279" i="31"/>
  <c r="W278" i="31"/>
  <c r="J278" i="31"/>
  <c r="W277" i="31"/>
  <c r="J277" i="31"/>
  <c r="W276" i="31"/>
  <c r="J276" i="31"/>
  <c r="W275" i="31"/>
  <c r="J275" i="31"/>
  <c r="W274" i="31"/>
  <c r="J274" i="31"/>
  <c r="W273" i="31"/>
  <c r="J273" i="31"/>
  <c r="W272" i="31"/>
  <c r="R272" i="31"/>
  <c r="Q272" i="31"/>
  <c r="P272" i="31"/>
  <c r="O272" i="31"/>
  <c r="N272" i="31"/>
  <c r="M272" i="31"/>
  <c r="L272" i="31"/>
  <c r="K272" i="31"/>
  <c r="J272" i="31"/>
  <c r="W271" i="31"/>
  <c r="J271" i="31"/>
  <c r="W270" i="31"/>
  <c r="J270" i="31"/>
  <c r="W269" i="31"/>
  <c r="J269" i="31"/>
  <c r="W268" i="31"/>
  <c r="J268" i="31"/>
  <c r="W267" i="31"/>
  <c r="J267" i="31"/>
  <c r="W266" i="31"/>
  <c r="J266" i="31"/>
  <c r="W265" i="31"/>
  <c r="J265" i="31"/>
  <c r="W264" i="31"/>
  <c r="R264" i="31"/>
  <c r="Q264" i="31"/>
  <c r="P264" i="31"/>
  <c r="O264" i="31"/>
  <c r="N264" i="31"/>
  <c r="M264" i="31"/>
  <c r="L264" i="31"/>
  <c r="K264" i="31"/>
  <c r="J264" i="31"/>
  <c r="W263" i="31"/>
  <c r="J263" i="31"/>
  <c r="W262" i="31"/>
  <c r="J262" i="31"/>
  <c r="W261" i="31"/>
  <c r="J261" i="31"/>
  <c r="W260" i="31"/>
  <c r="J260" i="31"/>
  <c r="W259" i="31"/>
  <c r="R259" i="31"/>
  <c r="Q259" i="31"/>
  <c r="P259" i="31"/>
  <c r="O259" i="31"/>
  <c r="N259" i="31"/>
  <c r="M259" i="31"/>
  <c r="L259" i="31"/>
  <c r="K259" i="31"/>
  <c r="J259" i="31"/>
  <c r="W258" i="31"/>
  <c r="J258" i="31"/>
  <c r="W257" i="31"/>
  <c r="J257" i="31"/>
  <c r="W256" i="31"/>
  <c r="J256" i="31"/>
  <c r="W255" i="31"/>
  <c r="J255" i="31"/>
  <c r="W254" i="31"/>
  <c r="J254" i="31"/>
  <c r="W253" i="31"/>
  <c r="J253" i="31"/>
  <c r="W252" i="31"/>
  <c r="J252" i="31"/>
  <c r="W251" i="31"/>
  <c r="R251" i="31"/>
  <c r="Q251" i="31"/>
  <c r="P251" i="31"/>
  <c r="O251" i="31"/>
  <c r="N251" i="31"/>
  <c r="M251" i="31"/>
  <c r="L251" i="31"/>
  <c r="K251" i="31"/>
  <c r="J251" i="31"/>
  <c r="W250" i="31"/>
  <c r="J250" i="31"/>
  <c r="W249" i="31"/>
  <c r="J249" i="31"/>
  <c r="W248" i="31"/>
  <c r="J248" i="31"/>
  <c r="W247" i="31"/>
  <c r="J247" i="31"/>
  <c r="W246" i="31"/>
  <c r="J246" i="31"/>
  <c r="W245" i="31"/>
  <c r="J245" i="31"/>
  <c r="W244" i="31"/>
  <c r="J244" i="31"/>
  <c r="W243" i="31"/>
  <c r="R243" i="31"/>
  <c r="Q243" i="31"/>
  <c r="P243" i="31"/>
  <c r="O243" i="31"/>
  <c r="N243" i="31"/>
  <c r="M243" i="31"/>
  <c r="L243" i="31"/>
  <c r="K243" i="31"/>
  <c r="J243" i="31"/>
  <c r="W242" i="31"/>
  <c r="J242" i="31"/>
  <c r="W241" i="31"/>
  <c r="J241" i="31"/>
  <c r="W240" i="31"/>
  <c r="J240" i="31"/>
  <c r="W239" i="31"/>
  <c r="J239" i="31"/>
  <c r="W238" i="31"/>
  <c r="J238" i="31"/>
  <c r="W237" i="31"/>
  <c r="J237" i="31"/>
  <c r="W236" i="31"/>
  <c r="J236" i="31"/>
  <c r="W235" i="31"/>
  <c r="R235" i="31"/>
  <c r="Q235" i="31"/>
  <c r="P235" i="31"/>
  <c r="O235" i="31"/>
  <c r="N235" i="31"/>
  <c r="M235" i="31"/>
  <c r="L235" i="31"/>
  <c r="K235" i="31"/>
  <c r="J235" i="31"/>
  <c r="W234" i="31"/>
  <c r="J234" i="31"/>
  <c r="W233" i="31"/>
  <c r="J233" i="31"/>
  <c r="W232" i="31"/>
  <c r="J232" i="31"/>
  <c r="W231" i="31"/>
  <c r="J231" i="31"/>
  <c r="W230" i="31"/>
  <c r="J230" i="31"/>
  <c r="W229" i="31"/>
  <c r="J229" i="31"/>
  <c r="W228" i="31"/>
  <c r="R228" i="31"/>
  <c r="Q228" i="31"/>
  <c r="P228" i="31"/>
  <c r="O228" i="31"/>
  <c r="N228" i="31"/>
  <c r="M228" i="31"/>
  <c r="L228" i="31"/>
  <c r="K228" i="31"/>
  <c r="J228" i="31"/>
  <c r="W227" i="31"/>
  <c r="J227" i="31"/>
  <c r="W226" i="31"/>
  <c r="J226" i="31"/>
  <c r="W225" i="31"/>
  <c r="J225" i="31"/>
  <c r="W224" i="31"/>
  <c r="J224" i="31"/>
  <c r="W223" i="31"/>
  <c r="J223" i="31"/>
  <c r="W222" i="31"/>
  <c r="J222" i="31"/>
  <c r="W221" i="31"/>
  <c r="J221" i="31"/>
  <c r="W220" i="31"/>
  <c r="R220" i="31"/>
  <c r="Q220" i="31"/>
  <c r="P220" i="31"/>
  <c r="O220" i="31"/>
  <c r="N220" i="31"/>
  <c r="M220" i="31"/>
  <c r="L220" i="31"/>
  <c r="K220" i="31"/>
  <c r="J220" i="31"/>
  <c r="W219" i="31"/>
  <c r="J219" i="31"/>
  <c r="W218" i="31"/>
  <c r="J218" i="31"/>
  <c r="W217" i="31"/>
  <c r="J217" i="31"/>
  <c r="W216" i="31"/>
  <c r="J216" i="31"/>
  <c r="W215" i="31"/>
  <c r="J215" i="31"/>
  <c r="W214" i="31"/>
  <c r="J214" i="31"/>
  <c r="W213" i="31"/>
  <c r="J213" i="31"/>
  <c r="W212" i="31"/>
  <c r="R212" i="31"/>
  <c r="Q212" i="31"/>
  <c r="P212" i="31"/>
  <c r="O212" i="31"/>
  <c r="N212" i="31"/>
  <c r="M212" i="31"/>
  <c r="L212" i="31"/>
  <c r="K212" i="31"/>
  <c r="J212" i="31"/>
  <c r="W211" i="31"/>
  <c r="J211" i="31"/>
  <c r="W210" i="31"/>
  <c r="J210" i="31"/>
  <c r="W209" i="31"/>
  <c r="J209" i="31"/>
  <c r="W208" i="31"/>
  <c r="J208" i="31"/>
  <c r="W207" i="31"/>
  <c r="R207" i="31"/>
  <c r="Q207" i="31"/>
  <c r="P207" i="31"/>
  <c r="O207" i="31"/>
  <c r="N207" i="31"/>
  <c r="M207" i="31"/>
  <c r="L207" i="31"/>
  <c r="K207" i="31"/>
  <c r="J207" i="31"/>
  <c r="W206" i="31"/>
  <c r="J206" i="31"/>
  <c r="W205" i="31"/>
  <c r="R205" i="31"/>
  <c r="Q205" i="31"/>
  <c r="P205" i="31"/>
  <c r="O205" i="31"/>
  <c r="N205" i="31"/>
  <c r="M205" i="31"/>
  <c r="L205" i="31"/>
  <c r="K205" i="31"/>
  <c r="J205" i="31"/>
  <c r="W204" i="31"/>
  <c r="J204" i="31"/>
  <c r="W203" i="31"/>
  <c r="J203" i="31"/>
  <c r="W202" i="31"/>
  <c r="J202" i="31"/>
  <c r="W201" i="31"/>
  <c r="J201" i="31"/>
  <c r="W200" i="31"/>
  <c r="R200" i="31"/>
  <c r="Q200" i="31"/>
  <c r="P200" i="31"/>
  <c r="O200" i="31"/>
  <c r="N200" i="31"/>
  <c r="M200" i="31"/>
  <c r="L200" i="31"/>
  <c r="K200" i="31"/>
  <c r="J200" i="31"/>
  <c r="W199" i="31"/>
  <c r="J199" i="31"/>
  <c r="W198" i="31"/>
  <c r="J198" i="31"/>
  <c r="W197" i="31"/>
  <c r="J197" i="31"/>
  <c r="W196" i="31"/>
  <c r="J196" i="31"/>
  <c r="W195" i="31"/>
  <c r="J195" i="31"/>
  <c r="W194" i="31"/>
  <c r="J194" i="31"/>
  <c r="W193" i="31"/>
  <c r="J193" i="31"/>
  <c r="W192" i="31"/>
  <c r="R192" i="31"/>
  <c r="Q192" i="31"/>
  <c r="P192" i="31"/>
  <c r="O192" i="31"/>
  <c r="N192" i="31"/>
  <c r="M192" i="31"/>
  <c r="L192" i="31"/>
  <c r="K192" i="31"/>
  <c r="J192" i="31"/>
  <c r="W191" i="31"/>
  <c r="J191" i="31"/>
  <c r="W190" i="31"/>
  <c r="J190" i="31"/>
  <c r="W189" i="31"/>
  <c r="J189" i="31"/>
  <c r="W188" i="31"/>
  <c r="J188" i="31"/>
  <c r="W187" i="31"/>
  <c r="J187" i="31"/>
  <c r="W186" i="31"/>
  <c r="J186" i="31"/>
  <c r="W185" i="31"/>
  <c r="J185" i="31"/>
  <c r="W184" i="31"/>
  <c r="R184" i="31"/>
  <c r="Q184" i="31"/>
  <c r="P184" i="31"/>
  <c r="O184" i="31"/>
  <c r="N184" i="31"/>
  <c r="M184" i="31"/>
  <c r="L184" i="31"/>
  <c r="K184" i="31"/>
  <c r="J184" i="31"/>
  <c r="W183" i="31"/>
  <c r="J183" i="31"/>
  <c r="W182" i="31"/>
  <c r="J182" i="31"/>
  <c r="W181" i="31"/>
  <c r="J181" i="31"/>
  <c r="W180" i="31"/>
  <c r="J180" i="31"/>
  <c r="W179" i="31"/>
  <c r="J179" i="31"/>
  <c r="W178" i="31"/>
  <c r="R178" i="31"/>
  <c r="Q178" i="31"/>
  <c r="P178" i="31"/>
  <c r="O178" i="31"/>
  <c r="N178" i="31"/>
  <c r="M178" i="31"/>
  <c r="L178" i="31"/>
  <c r="K178" i="31"/>
  <c r="J178" i="31"/>
  <c r="W177" i="31"/>
  <c r="J177" i="31"/>
  <c r="W176" i="31"/>
  <c r="J176" i="31"/>
  <c r="W175" i="31"/>
  <c r="J175" i="31"/>
  <c r="W174" i="31"/>
  <c r="J174" i="31"/>
  <c r="W173" i="31"/>
  <c r="J173" i="31"/>
  <c r="W172" i="31"/>
  <c r="R172" i="31"/>
  <c r="Q172" i="31"/>
  <c r="P172" i="31"/>
  <c r="O172" i="31"/>
  <c r="N172" i="31"/>
  <c r="M172" i="31"/>
  <c r="L172" i="31"/>
  <c r="K172" i="31"/>
  <c r="J172" i="31"/>
  <c r="W171" i="31"/>
  <c r="J171" i="31"/>
  <c r="W170" i="31"/>
  <c r="J170" i="31"/>
  <c r="W169" i="31"/>
  <c r="J169" i="31"/>
  <c r="W168" i="31"/>
  <c r="J168" i="31"/>
  <c r="W167" i="31"/>
  <c r="J167" i="31"/>
  <c r="W166" i="31"/>
  <c r="J166" i="31"/>
  <c r="W165" i="31"/>
  <c r="R165" i="31"/>
  <c r="Q165" i="31"/>
  <c r="P165" i="31"/>
  <c r="O165" i="31"/>
  <c r="N165" i="31"/>
  <c r="M165" i="31"/>
  <c r="L165" i="31"/>
  <c r="K165" i="31"/>
  <c r="J165" i="31"/>
  <c r="W164" i="31"/>
  <c r="J164" i="31"/>
  <c r="W163" i="31"/>
  <c r="J163" i="31"/>
  <c r="W162" i="31"/>
  <c r="J162" i="31"/>
  <c r="W161" i="31"/>
  <c r="J161" i="31"/>
  <c r="W160" i="31"/>
  <c r="J160" i="31"/>
  <c r="W159" i="31"/>
  <c r="J159" i="31"/>
  <c r="W158" i="31"/>
  <c r="J158" i="31"/>
  <c r="W157" i="31"/>
  <c r="R157" i="31"/>
  <c r="Q157" i="31"/>
  <c r="P157" i="31"/>
  <c r="O157" i="31"/>
  <c r="N157" i="31"/>
  <c r="M157" i="31"/>
  <c r="L157" i="31"/>
  <c r="K157" i="31"/>
  <c r="J157" i="31"/>
  <c r="W156" i="31"/>
  <c r="J156" i="31"/>
  <c r="W155" i="31"/>
  <c r="J155" i="31"/>
  <c r="W154" i="31"/>
  <c r="R154" i="31"/>
  <c r="Q154" i="31"/>
  <c r="P154" i="31"/>
  <c r="O154" i="31"/>
  <c r="N154" i="31"/>
  <c r="M154" i="31"/>
  <c r="L154" i="31"/>
  <c r="K154" i="31"/>
  <c r="J154" i="31"/>
  <c r="W153" i="31"/>
  <c r="R153" i="31"/>
  <c r="Q153" i="31"/>
  <c r="P153" i="31"/>
  <c r="O153" i="31"/>
  <c r="N153" i="31"/>
  <c r="M153" i="31"/>
  <c r="L153" i="31"/>
  <c r="K153" i="31"/>
  <c r="J153" i="31"/>
  <c r="J152" i="31"/>
  <c r="J151" i="31"/>
  <c r="J150" i="31"/>
  <c r="J149" i="31"/>
  <c r="J148" i="31"/>
  <c r="J147" i="31"/>
  <c r="W145" i="31"/>
  <c r="J145" i="31"/>
  <c r="W144" i="31"/>
  <c r="J144" i="31"/>
  <c r="W143" i="31"/>
  <c r="J143" i="31"/>
  <c r="W142" i="31"/>
  <c r="J142" i="31"/>
  <c r="W141" i="31"/>
  <c r="J141" i="31"/>
  <c r="W140" i="31"/>
  <c r="J140" i="31"/>
  <c r="W139" i="31"/>
  <c r="J139" i="31"/>
  <c r="W138" i="31"/>
  <c r="J138" i="31"/>
  <c r="W137" i="31"/>
  <c r="J137" i="31"/>
  <c r="W136" i="31"/>
  <c r="J136" i="31"/>
  <c r="W135" i="31"/>
  <c r="J135" i="31"/>
  <c r="W134" i="31"/>
  <c r="J134" i="31"/>
  <c r="W133" i="31"/>
  <c r="J133" i="31"/>
  <c r="W132" i="31"/>
  <c r="J132" i="31"/>
  <c r="W131" i="31"/>
  <c r="J131" i="31"/>
  <c r="W130" i="31"/>
  <c r="J130" i="31"/>
  <c r="W129" i="31"/>
  <c r="J129" i="31"/>
  <c r="W128" i="31"/>
  <c r="J128" i="31"/>
  <c r="W127" i="31"/>
  <c r="J127" i="31"/>
  <c r="W126" i="31"/>
  <c r="J126" i="31"/>
  <c r="W125" i="31"/>
  <c r="J125" i="31"/>
  <c r="W124" i="31"/>
  <c r="J124" i="31"/>
  <c r="W123" i="31"/>
  <c r="J123" i="31"/>
  <c r="W122" i="31"/>
  <c r="J122" i="31"/>
  <c r="W121" i="31"/>
  <c r="J121" i="31"/>
  <c r="W120" i="31"/>
  <c r="J120" i="31"/>
  <c r="W119" i="31"/>
  <c r="J119" i="31"/>
  <c r="W118" i="31"/>
  <c r="J118" i="31"/>
  <c r="W117" i="31"/>
  <c r="J117" i="31"/>
  <c r="W116" i="31"/>
  <c r="J116" i="31"/>
  <c r="W115" i="31"/>
  <c r="J115" i="31"/>
  <c r="W114" i="31"/>
  <c r="J114" i="31"/>
  <c r="W113" i="31"/>
  <c r="J113" i="31"/>
  <c r="W112" i="31"/>
  <c r="J112" i="31"/>
  <c r="W111" i="31"/>
  <c r="J111" i="31"/>
  <c r="W110" i="31"/>
  <c r="J110" i="31"/>
  <c r="W109" i="31"/>
  <c r="J109" i="31"/>
  <c r="W108" i="31"/>
  <c r="J108" i="31"/>
  <c r="W107" i="31"/>
  <c r="J107" i="31"/>
  <c r="W106" i="31"/>
  <c r="J106" i="31"/>
  <c r="W105" i="31"/>
  <c r="J105" i="31"/>
  <c r="W104" i="31"/>
  <c r="J104" i="31"/>
  <c r="W103" i="31"/>
  <c r="J103" i="31"/>
  <c r="W102" i="31"/>
  <c r="J102" i="31"/>
  <c r="W101" i="31"/>
  <c r="J101" i="31"/>
  <c r="W100" i="31"/>
  <c r="J100" i="31"/>
  <c r="W99" i="31"/>
  <c r="J99" i="31"/>
  <c r="W98" i="31"/>
  <c r="J98" i="31"/>
  <c r="W97" i="31"/>
  <c r="J97" i="31"/>
  <c r="W96" i="31"/>
  <c r="J96" i="31"/>
  <c r="W95" i="31"/>
  <c r="J95" i="31"/>
  <c r="W94" i="31"/>
  <c r="J94" i="31"/>
  <c r="W93" i="31"/>
  <c r="J93" i="31"/>
  <c r="W92" i="31"/>
  <c r="J92" i="31"/>
  <c r="W91" i="31"/>
  <c r="J91" i="31"/>
  <c r="W90" i="31"/>
  <c r="J90" i="31"/>
  <c r="W89" i="31"/>
  <c r="J89" i="31"/>
  <c r="W88" i="31"/>
  <c r="J88" i="31"/>
  <c r="W87" i="31"/>
  <c r="J87" i="31"/>
  <c r="W86" i="31"/>
  <c r="J86" i="31"/>
  <c r="W85" i="31"/>
  <c r="J85" i="31"/>
  <c r="W84" i="31"/>
  <c r="J84" i="31"/>
  <c r="W83" i="31"/>
  <c r="J83" i="31"/>
  <c r="W82" i="31"/>
  <c r="J82" i="31"/>
  <c r="W81" i="31"/>
  <c r="J81" i="31"/>
  <c r="W80" i="31"/>
  <c r="J80" i="31"/>
  <c r="W79" i="31"/>
  <c r="J79" i="31"/>
  <c r="W78" i="31"/>
  <c r="J78" i="31"/>
  <c r="W77" i="31"/>
  <c r="J77" i="31"/>
  <c r="W76" i="31"/>
  <c r="J76" i="31"/>
  <c r="W75" i="31"/>
  <c r="J75" i="31"/>
  <c r="W74" i="31"/>
  <c r="J74" i="31"/>
  <c r="W73" i="31"/>
  <c r="J73" i="31"/>
  <c r="W72" i="31"/>
  <c r="J72" i="31"/>
  <c r="W71" i="31"/>
  <c r="J71" i="31"/>
  <c r="W70" i="31"/>
  <c r="J70" i="31"/>
  <c r="W69" i="31"/>
  <c r="J69" i="31"/>
  <c r="W68" i="31"/>
  <c r="J68" i="31"/>
  <c r="W67" i="31"/>
  <c r="J67" i="31"/>
  <c r="W66" i="31"/>
  <c r="J66" i="31"/>
  <c r="W65" i="31"/>
  <c r="J65" i="31"/>
  <c r="W64" i="31"/>
  <c r="J64" i="31"/>
  <c r="W63" i="31"/>
  <c r="J63" i="31"/>
  <c r="W62" i="31"/>
  <c r="J62" i="31"/>
  <c r="W61" i="31"/>
  <c r="J61" i="31"/>
  <c r="W60" i="31"/>
  <c r="J60" i="31"/>
  <c r="W59" i="31"/>
  <c r="J59" i="31"/>
  <c r="W58" i="31"/>
  <c r="J58" i="31"/>
  <c r="W57" i="31"/>
  <c r="J57" i="31"/>
  <c r="W56" i="31"/>
  <c r="J56" i="31"/>
  <c r="W55" i="31"/>
  <c r="J55" i="31"/>
  <c r="W54" i="31"/>
  <c r="J54" i="31"/>
  <c r="W53" i="31"/>
  <c r="J53" i="31"/>
  <c r="W52" i="31"/>
  <c r="J52" i="31"/>
  <c r="W51" i="31"/>
  <c r="J51" i="31"/>
  <c r="W50" i="31"/>
  <c r="J50" i="31"/>
  <c r="W49" i="31"/>
  <c r="J49" i="31"/>
  <c r="W48" i="31"/>
  <c r="J48" i="31"/>
  <c r="W47" i="31"/>
  <c r="J47" i="31"/>
  <c r="W46" i="31"/>
  <c r="J46" i="31"/>
  <c r="W45" i="31"/>
  <c r="J45" i="31"/>
  <c r="W44" i="31"/>
  <c r="J44" i="31"/>
  <c r="W43" i="31"/>
  <c r="J43" i="31"/>
  <c r="W42" i="31"/>
  <c r="J42" i="31"/>
  <c r="W41" i="31"/>
  <c r="J41" i="31"/>
  <c r="W40" i="31"/>
  <c r="J40" i="31"/>
  <c r="W39" i="31"/>
  <c r="J39" i="31"/>
  <c r="W38" i="31"/>
  <c r="J38" i="31"/>
  <c r="W37" i="31"/>
  <c r="J37" i="31"/>
  <c r="W36" i="31"/>
  <c r="J36" i="31"/>
  <c r="W35" i="31"/>
  <c r="J35" i="31"/>
  <c r="W34" i="31"/>
  <c r="J34" i="31"/>
  <c r="W33" i="31"/>
  <c r="J33" i="31"/>
  <c r="W32" i="31"/>
  <c r="J32" i="31"/>
  <c r="W31" i="31"/>
  <c r="J31" i="31"/>
  <c r="W30" i="31"/>
  <c r="R30" i="31"/>
  <c r="Q30" i="31"/>
  <c r="P30" i="31"/>
  <c r="O30" i="31"/>
  <c r="N30" i="31"/>
  <c r="M30" i="31"/>
  <c r="L30" i="31"/>
  <c r="K30" i="31"/>
  <c r="J30" i="31"/>
  <c r="W29" i="31"/>
  <c r="R29" i="31"/>
  <c r="Q29" i="31"/>
  <c r="P29" i="31"/>
  <c r="O29" i="31"/>
  <c r="N29" i="31"/>
  <c r="M29" i="31"/>
  <c r="L29" i="31"/>
  <c r="K29" i="31"/>
  <c r="J29" i="31"/>
  <c r="W28" i="31"/>
  <c r="J28" i="31"/>
  <c r="W27" i="31"/>
  <c r="R27" i="31"/>
  <c r="Q27" i="31"/>
  <c r="P27" i="31"/>
  <c r="O27" i="31"/>
  <c r="N27" i="31"/>
  <c r="M27" i="31"/>
  <c r="L27" i="31"/>
  <c r="K27" i="31"/>
  <c r="J27" i="31"/>
  <c r="W26" i="31"/>
  <c r="J26" i="31"/>
  <c r="W25" i="31"/>
  <c r="W24" i="31"/>
  <c r="J24" i="31"/>
  <c r="W23" i="31"/>
  <c r="J23" i="31"/>
  <c r="W22" i="31"/>
  <c r="J22" i="31"/>
  <c r="W21" i="31"/>
  <c r="J21" i="31"/>
  <c r="W20" i="31"/>
  <c r="J20" i="31"/>
  <c r="W19" i="31"/>
  <c r="J19" i="31"/>
  <c r="W18" i="31"/>
  <c r="R18" i="31"/>
  <c r="Q18" i="31"/>
  <c r="P18" i="31"/>
  <c r="O18" i="31"/>
  <c r="N18" i="31"/>
  <c r="M18" i="31"/>
  <c r="L18" i="31"/>
  <c r="K18" i="31"/>
  <c r="J18" i="31"/>
  <c r="J17" i="31"/>
  <c r="J16" i="31"/>
  <c r="J15" i="31"/>
  <c r="J14" i="31"/>
  <c r="W13" i="31"/>
  <c r="J13" i="31"/>
  <c r="W12" i="31"/>
  <c r="J12" i="31"/>
  <c r="W11" i="31"/>
  <c r="J11" i="31"/>
  <c r="W10" i="31"/>
  <c r="J10" i="31"/>
  <c r="W9" i="31"/>
  <c r="R9" i="31"/>
  <c r="Q9" i="31"/>
  <c r="P9" i="31"/>
  <c r="O9" i="31"/>
  <c r="N9" i="31"/>
  <c r="M9" i="31"/>
  <c r="L9" i="31"/>
  <c r="K9" i="31"/>
  <c r="J9" i="31"/>
  <c r="W8" i="31"/>
  <c r="R8" i="31"/>
  <c r="Q8" i="31"/>
  <c r="P8" i="31"/>
  <c r="O8" i="31"/>
  <c r="N8" i="31"/>
  <c r="M8" i="31"/>
  <c r="L8" i="31"/>
  <c r="K8" i="31"/>
  <c r="J8" i="31"/>
  <c r="W7" i="31"/>
  <c r="R7" i="31"/>
  <c r="Q7" i="31"/>
  <c r="P7" i="31"/>
  <c r="O7" i="31"/>
  <c r="N7" i="31"/>
  <c r="M7" i="31"/>
  <c r="L7" i="31"/>
  <c r="K7" i="31"/>
  <c r="J7" i="31"/>
</calcChain>
</file>

<file path=xl/comments1.xml><?xml version="1.0" encoding="utf-8"?>
<comments xmlns="http://schemas.openxmlformats.org/spreadsheetml/2006/main">
  <authors>
    <author>谭宝燕</author>
  </authors>
  <commentList>
    <comment ref="B13" authorId="0">
      <text>
        <r>
          <rPr>
            <b/>
            <sz val="9"/>
            <rFont val="宋体"/>
            <family val="3"/>
            <charset val="134"/>
          </rPr>
          <t>预算安排市本级331.74万元，补助下级56万元。现调整市本级100万元补助下级，即市本级留存231.74万元，补助下级156万元。本表体现156万元。</t>
        </r>
      </text>
    </comment>
    <comment ref="B15" authorId="0">
      <text>
        <r>
          <rPr>
            <b/>
            <sz val="9"/>
            <rFont val="宋体"/>
            <family val="3"/>
            <charset val="134"/>
          </rPr>
          <t>拟补助各市区，待分配。</t>
        </r>
      </text>
    </comment>
    <comment ref="B62" authorId="0">
      <text>
        <r>
          <rPr>
            <b/>
            <sz val="9"/>
            <rFont val="宋体"/>
            <family val="3"/>
            <charset val="134"/>
          </rPr>
          <t>预算安排市本级30万元，补助下级70万元。本表仅体现补助下级70万元。</t>
        </r>
      </text>
    </comment>
    <comment ref="B110" authorId="0">
      <text>
        <r>
          <rPr>
            <b/>
            <sz val="9"/>
            <rFont val="宋体"/>
            <family val="3"/>
            <charset val="134"/>
          </rPr>
          <t>预算安排市本级243万元，补助下级223.85万元。现调整市本级93万元用于补助下级，即补助下级合计336万元。市本级留存130.85万元。本表仅体现补助下级。</t>
        </r>
      </text>
    </comment>
    <comment ref="J132" authorId="0">
      <text>
        <r>
          <rPr>
            <b/>
            <sz val="9"/>
            <rFont val="宋体"/>
            <family val="3"/>
            <charset val="134"/>
          </rPr>
          <t>预算安排为非补助下级。</t>
        </r>
      </text>
    </comment>
    <comment ref="J138" authorId="0">
      <text>
        <r>
          <rPr>
            <b/>
            <sz val="9"/>
            <rFont val="宋体"/>
            <family val="3"/>
            <charset val="134"/>
          </rPr>
          <t>预算安排为非补助下级。</t>
        </r>
      </text>
    </comment>
  </commentList>
</comments>
</file>

<file path=xl/comments2.xml><?xml version="1.0" encoding="utf-8"?>
<comments xmlns="http://schemas.openxmlformats.org/spreadsheetml/2006/main">
  <authors>
    <author>谭宝燕</author>
  </authors>
  <commentList>
    <comment ref="I11" authorId="0">
      <text>
        <r>
          <rPr>
            <b/>
            <sz val="9"/>
            <rFont val="宋体"/>
            <family val="3"/>
            <charset val="134"/>
          </rPr>
          <t>预算安排325万元，差额5万元去向？</t>
        </r>
      </text>
    </comment>
    <comment ref="I43" authorId="0">
      <text>
        <r>
          <rPr>
            <b/>
            <sz val="9"/>
            <rFont val="宋体"/>
            <family val="3"/>
            <charset val="134"/>
          </rPr>
          <t>第一批已下达310万元，差额15万元去向？</t>
        </r>
      </text>
    </comment>
    <comment ref="I129" authorId="0">
      <text>
        <r>
          <rPr>
            <b/>
            <sz val="9"/>
            <rFont val="宋体"/>
            <family val="3"/>
            <charset val="134"/>
          </rPr>
          <t>预算安排为非补助下级。</t>
        </r>
      </text>
    </comment>
    <comment ref="I135" authorId="0">
      <text>
        <r>
          <rPr>
            <b/>
            <sz val="9"/>
            <rFont val="宋体"/>
            <family val="3"/>
            <charset val="134"/>
          </rPr>
          <t>预算安排为非补助下级。</t>
        </r>
      </text>
    </comment>
  </commentList>
</comments>
</file>

<file path=xl/comments3.xml><?xml version="1.0" encoding="utf-8"?>
<comments xmlns="http://schemas.openxmlformats.org/spreadsheetml/2006/main">
  <authors>
    <author>谭宝燕</author>
  </authors>
  <commentList>
    <comment ref="B14" authorId="0">
      <text>
        <r>
          <rPr>
            <b/>
            <sz val="9"/>
            <rFont val="宋体"/>
            <family val="3"/>
            <charset val="134"/>
          </rPr>
          <t>与预算安排的不符？
预算安排331.74+56=387.74万元。</t>
        </r>
      </text>
    </comment>
    <comment ref="B15" authorId="0">
      <text>
        <r>
          <rPr>
            <b/>
            <sz val="9"/>
            <rFont val="宋体"/>
            <family val="3"/>
            <charset val="134"/>
          </rPr>
          <t>与预算安排的不符？
预算安排331.74+56=387.74万元。</t>
        </r>
      </text>
    </comment>
    <comment ref="B16" authorId="0">
      <text>
        <r>
          <rPr>
            <b/>
            <sz val="9"/>
            <rFont val="宋体"/>
            <family val="3"/>
            <charset val="134"/>
          </rPr>
          <t>仅补助市本级 建议删除</t>
        </r>
      </text>
    </comment>
    <comment ref="J47" authorId="0">
      <text>
        <r>
          <rPr>
            <b/>
            <sz val="9"/>
            <rFont val="宋体"/>
            <family val="3"/>
            <charset val="134"/>
          </rPr>
          <t>第一批已下达310万元，差额15万元调整至市本级</t>
        </r>
      </text>
    </comment>
    <comment ref="B63" authorId="0">
      <text>
        <r>
          <rPr>
            <b/>
            <sz val="9"/>
            <rFont val="宋体"/>
            <family val="3"/>
            <charset val="134"/>
          </rPr>
          <t>与预算安排不符，预算安排100万元。</t>
        </r>
      </text>
    </comment>
    <comment ref="B111" authorId="0">
      <text>
        <r>
          <rPr>
            <b/>
            <sz val="9"/>
            <rFont val="宋体"/>
            <family val="3"/>
            <charset val="134"/>
          </rPr>
          <t>与预算不符？</t>
        </r>
      </text>
    </comment>
    <comment ref="J133" authorId="0">
      <text>
        <r>
          <rPr>
            <b/>
            <sz val="9"/>
            <rFont val="宋体"/>
            <family val="3"/>
            <charset val="134"/>
          </rPr>
          <t>预算安排为非补助下级。</t>
        </r>
      </text>
    </comment>
    <comment ref="J139" authorId="0">
      <text>
        <r>
          <rPr>
            <b/>
            <sz val="9"/>
            <rFont val="宋体"/>
            <family val="3"/>
            <charset val="134"/>
          </rPr>
          <t>预算安排为非补助下级。现调整到各市区。</t>
        </r>
      </text>
    </comment>
  </commentList>
</comments>
</file>

<file path=xl/comments4.xml><?xml version="1.0" encoding="utf-8"?>
<comments xmlns="http://schemas.openxmlformats.org/spreadsheetml/2006/main">
  <authors>
    <author>谭宝燕</author>
  </authors>
  <commentList>
    <comment ref="F4" authorId="0">
      <text>
        <r>
          <rPr>
            <b/>
            <sz val="9"/>
            <rFont val="宋体"/>
            <family val="3"/>
            <charset val="134"/>
          </rPr>
          <t>请补充市本级及各市区有关任务市级业务主管部门</t>
        </r>
      </text>
    </comment>
    <comment ref="K11" authorId="0">
      <text>
        <r>
          <rPr>
            <b/>
            <sz val="9"/>
            <rFont val="宋体"/>
            <family val="3"/>
            <charset val="134"/>
          </rPr>
          <t>预算安排325万元，差额5万元去向？</t>
        </r>
      </text>
    </comment>
    <comment ref="K43" authorId="0">
      <text>
        <r>
          <rPr>
            <b/>
            <sz val="9"/>
            <rFont val="宋体"/>
            <family val="3"/>
            <charset val="134"/>
          </rPr>
          <t>第一批已下达310万元，差额15万元去向？</t>
        </r>
      </text>
    </comment>
    <comment ref="K129" authorId="0">
      <text>
        <r>
          <rPr>
            <b/>
            <sz val="9"/>
            <rFont val="宋体"/>
            <family val="3"/>
            <charset val="134"/>
          </rPr>
          <t>预算安排为非补助下级。</t>
        </r>
      </text>
    </comment>
    <comment ref="K135" authorId="0">
      <text>
        <r>
          <rPr>
            <b/>
            <sz val="9"/>
            <rFont val="宋体"/>
            <family val="3"/>
            <charset val="134"/>
          </rPr>
          <t>预算安排为非补助下级。</t>
        </r>
      </text>
    </comment>
  </commentList>
</comments>
</file>

<file path=xl/sharedStrings.xml><?xml version="1.0" encoding="utf-8"?>
<sst xmlns="http://schemas.openxmlformats.org/spreadsheetml/2006/main" count="12100" uniqueCount="682">
  <si>
    <t>附件2</t>
  </si>
  <si>
    <t>2020年市级涉农专项资金任务清单及绩效目标</t>
  </si>
  <si>
    <t>序号</t>
  </si>
  <si>
    <t>任务名称</t>
  </si>
  <si>
    <t>任务性质</t>
  </si>
  <si>
    <t>具体项目</t>
  </si>
  <si>
    <t>市级业务主管部门</t>
  </si>
  <si>
    <t>项目实施单位</t>
  </si>
  <si>
    <t>任务清单</t>
  </si>
  <si>
    <t>绩效目标</t>
  </si>
  <si>
    <t>合计</t>
  </si>
  <si>
    <t>一</t>
  </si>
  <si>
    <t>江门市本级实施项目</t>
  </si>
  <si>
    <t>（一）</t>
  </si>
  <si>
    <t>农业生产发展类</t>
  </si>
  <si>
    <t>市级农业产业园建设专项</t>
  </si>
  <si>
    <t>约束性</t>
  </si>
  <si>
    <t>江门市农业农村局</t>
  </si>
  <si>
    <t>1.补助已认定的市级产业园3个，标准为100万元/个，分两批安排，本次补助安排50万元/个。
2.推进省级冷链产业园创建工作，标准为300万元/个。</t>
  </si>
  <si>
    <t>1.补助产业园3个；2.补助资金支出率≥90%；3.满意度≥90%</t>
  </si>
  <si>
    <t>江门市农业强市建设专项新型农业经营体系建设行动</t>
  </si>
  <si>
    <t>培育重点农业龙头企业</t>
  </si>
  <si>
    <t>推进培育重点农业龙头企业工作</t>
  </si>
  <si>
    <t>1.完成2021年培养重点农业龙头企业前期工作；2.重点龙头企业满意度≥90%</t>
  </si>
  <si>
    <t>扶持农业机械化发展专项</t>
  </si>
  <si>
    <t>江门市农业技术服务中心</t>
  </si>
  <si>
    <t>1.完成农机安全培训；农机管理人员异地培训，培训30人；
2.发放反光标志和牌照。</t>
  </si>
  <si>
    <t>1.培训≥30人；
2.发放反光标志和牌照，资金发放率≥95%。
3.培训对象满意度≥90%</t>
  </si>
  <si>
    <t>江门市农业强市建设专项农产品流通体系建设行动</t>
  </si>
  <si>
    <t>菜篮子工程建设专项</t>
  </si>
  <si>
    <t>“菜篮子”负责制考核和满意度调查</t>
  </si>
  <si>
    <t>1.完成年度“菜篮子”负责制考核（含考核检查、资料编制、宣传等）和满意度调查1次。
2.资金支出率≥90%。</t>
  </si>
  <si>
    <t>江门市农产品质量监督检验测试中心</t>
  </si>
  <si>
    <t>保障菜篮子农产品质量安全，农产品监管检测样品经费</t>
  </si>
  <si>
    <t>1.完成“菜篮子”农产品质量安全监管检测样品≥175个。
2.资金支出率≥90%。</t>
  </si>
  <si>
    <t>农业项目改革管理专项</t>
  </si>
  <si>
    <t>应急演练、生产安全处置、南沙渔船防风专项</t>
  </si>
  <si>
    <t>1.完成应急演练、生产安全处置1次、
2.完成南沙渔船防风工作。</t>
  </si>
  <si>
    <t>1.完成应急演练、生产安全处置1次、
2.完成年度南沙渔船防风工作。
3.资金支出率≥90%。</t>
  </si>
  <si>
    <t>农产品质量安全“三品一标”奖补和标准化建设专项资金</t>
  </si>
  <si>
    <t>“三品一标”认证补助专项</t>
  </si>
  <si>
    <t>对通过“三品一标”认证的企业进行奖补</t>
  </si>
  <si>
    <t>1.完成“三品一标”认证的企业奖补≥60个
2.资金支出率≥90%。</t>
  </si>
  <si>
    <t>江门市农业强市建设专项农业物质技术装备提升行动</t>
  </si>
  <si>
    <t>指导性</t>
  </si>
  <si>
    <t>民营科研机构奖补专项</t>
  </si>
  <si>
    <t>1、安排五邑大学10万元继续开展粤港澳大湾区下农业行情调查研究及有关形势分析等工作。2安排省农科院5万元开展新技术应用和专家实地指导，组织省农科院各个领域的专家团队围绕江门稻米、蔬菜、畜牧、果树、特色作物（南药、牛大力、辣木、簕菜等）、新会陈皮、柑普茶等产业开展技术服务。3.推进农业物质技术装备提升工作。</t>
  </si>
  <si>
    <t>1.完成粤港澳大湾区下农业行情调查研究及有关形势分析等工作。
2.完成新技术应用和专家实地指导，组织省农科院各个领域的专家团队围绕江门稻米、蔬菜、畜牧、果树、特色作物（南药、牛大力、辣木、簕菜等）、新会陈皮、柑普茶等产业开展技术服务，服务企业≥14家次，推介推广成果≥7个，辐射带动人数≥700人。
3.资金支出率≥90%。</t>
  </si>
  <si>
    <t>（二）</t>
  </si>
  <si>
    <t>农村人居环境整治类</t>
  </si>
  <si>
    <t>乡村振兴（乡村旅游）建设经费</t>
  </si>
  <si>
    <t>历史文化“博物馆”群建设。</t>
  </si>
  <si>
    <t>江门市文化广电旅游体育局</t>
  </si>
  <si>
    <t>划去市博物馆，用于侨乡文化博物馆群对江门市蓬江区国禧艺术馆(德馨斋艺术馆为其之前报来的暂定名)和新宁铁路火车站旧址展览提升的扶持。</t>
  </si>
  <si>
    <t>1.开展历史文化“博物馆”群建设，共2个；2.及时拨付资金到补助对象；
3.资金支出率≥90%。</t>
  </si>
  <si>
    <t>全市文旅产业发展研究。</t>
  </si>
  <si>
    <t>编制全市文广旅体业十四五规划，编写江门市文旅大数据报告以及开展文旅品牌策划推广等</t>
  </si>
  <si>
    <t>1.编制全市文广旅体业十四五规划，编写江门市文旅大数据报告以及开展文旅品牌策划推广等；2.及时拨付资金到补助对象；
3.资金支出率≥90%。</t>
  </si>
  <si>
    <t>公共文化设施服务体系建设资金（乡村振兴战略）</t>
  </si>
  <si>
    <t>保护、传承和推广粤剧文化</t>
  </si>
  <si>
    <t>1、50万用于江门市粤剧传习所租赁东湖影剧院的租金           2、100万用于2020年度的“送戏下乡”。</t>
  </si>
  <si>
    <t>1.开展振兴粤剧事业、“送戏下乡”等工作，保护、传承和推广粤剧文化；2.及时拨付资金到补助对象；
3.资金支出率≥90%。</t>
  </si>
  <si>
    <t>城乡生活垃圾处理长效机制以奖代补专项资金</t>
  </si>
  <si>
    <t>城乡生活垃圾处理长效机制以奖代补专项工作经费</t>
  </si>
  <si>
    <t>江门市城市管理和综合执法局</t>
  </si>
  <si>
    <t>市城市管理和综合执法局开展农村垃圾处理相关工作经费。</t>
  </si>
  <si>
    <t>1.2020年安排专项经费6万元用于监督、指导、检查、验收等相关工作经费；2.资金支出率≥90%。</t>
  </si>
  <si>
    <t>市级乡村振兴综合改革试点示范创建资金</t>
  </si>
  <si>
    <t>市级乡村振兴试点示范奖补资金</t>
  </si>
  <si>
    <t>完成2020年度省级乡村振兴综合改革试点和市级乡村振兴试点示范创建工作，包括开展深度调研、总结提炼和宣传推广等工作。</t>
  </si>
  <si>
    <t>1.安排150万元由市本级统筹推进省级乡村振兴综合改革试点和市级乡村振兴试点示范创建工作，包括开展深度调研、总结提炼和宣传推广等工作。2.资金支出率≥90%。</t>
  </si>
  <si>
    <t>市级生态宜居美丽乡村建设奖补专项资金</t>
  </si>
  <si>
    <t>用于开展2019年度美丽乡村建设“大比武”活动；用于开展2020年度美丽乡村“大比武；开展生态宜居美丽乡村建设项目监督检查；探索建立农村人居环境整治长效管理机制。</t>
  </si>
  <si>
    <t>1.用于开展2019年度美丽乡村建设“大比武”活动；用于开展2020年度美丽乡村“大比武；开展生态宜居美丽乡村建设项目监督检查；探索建立农村人居环境整治长效管理机制等；2.资金支出率≥90%；3.群众满意度≥80%.</t>
  </si>
  <si>
    <t>市级供销惠农服务专项资金</t>
  </si>
  <si>
    <t>市级“新网工程”</t>
  </si>
  <si>
    <t>江门市供销合作联社</t>
  </si>
  <si>
    <t>江门市供销合作社</t>
  </si>
  <si>
    <t>1.“新网工程”4个项目：江门冷冻厂有限公司高温冷库技术改造项目1个；江门市时尚空调贸易有限公司日用消费品配送设备建设项目1个；江门新供销侨润贸易公司消费扶贫项目1个；系统业务培训项目1个；农资农技下乡项目1个。
2.“产销对接”项目：江门新供销侨润贸易公司建设完善农产品交易市场、种植基地建设、农产品经营网点等。
3.新型乡村助农服务示范体系平台4个 ：江门新供销侨润贸易公司建设完善县域助农服务综合平台；蓬江区棠下供销社助农服务中心、荷塘供销社助农服务中心；江海区外海供销社助农服务中心。</t>
  </si>
  <si>
    <t>1.完成4个“新网工程”项目补助，“产销对接”项目1个和新型乡村助农服务示范体系平台4个。2.资金支出率≥90%。</t>
  </si>
  <si>
    <t>（三）</t>
  </si>
  <si>
    <t>生态林业建设类</t>
  </si>
  <si>
    <t>（四）</t>
  </si>
  <si>
    <t>农业农村基础设施建设类</t>
  </si>
  <si>
    <t>江新联围加固工程前期</t>
  </si>
  <si>
    <t>江新联围加固工程前期工作</t>
  </si>
  <si>
    <t>江门市水利局</t>
  </si>
  <si>
    <t>江门市江新联围管理处</t>
  </si>
  <si>
    <t>开展江新联围加固工程前期工作1项</t>
  </si>
  <si>
    <t>开展江新联围加固工程前期工作1项，前期工作完成率100%，截止2020年10月底补助资金支出率≥80%，截止2020年12月底补助资金支出率100%。资金使用单位满意度90%以上。</t>
  </si>
  <si>
    <t>二</t>
  </si>
  <si>
    <t>市（区）实施项目小计</t>
  </si>
  <si>
    <t>1.补助已认定的市级产业园13个，标准为100万元/个，分两批安排，本次补助安排50万元/个。
2.补助已认定的珠三角地区自筹资金建设省级现代农业产业园，标准为200万元/个。</t>
  </si>
  <si>
    <t>1.补助已认定的市级产业园13个；
2.补助已认定的珠三角地区自筹资金建设省级现代农业产业园；
3.资金支出率≥90%；
4.服务对象满意度≥90%。</t>
  </si>
  <si>
    <t>蓬江区</t>
  </si>
  <si>
    <t>补助已认定的市级产业园1个，标准为100万元/个，分两批安排，本次补助安排50万元/个。</t>
  </si>
  <si>
    <t>1.补助已认定的市级产业园1个；
2.资金支出率≥90%；
3.服务对象满意度≥90%。</t>
  </si>
  <si>
    <t>江海区</t>
  </si>
  <si>
    <t>台山市</t>
  </si>
  <si>
    <t>补助已认定的市级产业园5个，标准为100万元/个，分两批安排，本次补助安排50万元/个。</t>
  </si>
  <si>
    <t>1.补助已认定的市级产业园5个；
2.资金支出率≥90%；
3.服务对象满意度≥90%。</t>
  </si>
  <si>
    <t>开平市</t>
  </si>
  <si>
    <t>补助已认定的市级产业园2个，标准为100万元/个，分两批安排，本次补助安排50万元/个。</t>
  </si>
  <si>
    <t>1.补助已认定的市级产业园2个；
2.资金支出率≥90%；
3.服务对象满意度≥90%。</t>
  </si>
  <si>
    <t>鹤山市</t>
  </si>
  <si>
    <t>1.补助已认定的市级产业园1个，标准为100万元/个，分两批安排，本次补助安排50万元/个。
2.补助已认定的珠三角地区自筹资金建设省级现代农业产业园，标准为200万元/个。</t>
  </si>
  <si>
    <t>1.补助已认定的市级产业园1个；
2.补助已认定的珠三角地区自筹资金建设省级现代农业产业园；
3.资金支出率≥90%；
4.服务对象满意度≥90%。</t>
  </si>
  <si>
    <t>恩平市</t>
  </si>
  <si>
    <t>补助已认定的市级产业园3个，标准为100万元/个，分两批安排，本次补助安排50万元/个。</t>
  </si>
  <si>
    <t>1.补助已认定的市级产业园3个；
2.资金支出率≥90%；
3.服务对象满意度≥90%。</t>
  </si>
  <si>
    <t>省级、市级示范家庭农场奖补项目</t>
  </si>
  <si>
    <t>1.对2018年我市6家已认定的新增省级示范家庭农场进行奖补，标准为5万元/个。
2.对2019年评定的新增市级示范家庭农场25家市级示范家庭农场进行奖补，3万元/个。</t>
  </si>
  <si>
    <t>1.及时完成奖补，资金支出进度≥序时进度。
2.资金支出率100%。
3.服务对象满意度≥90%。</t>
  </si>
  <si>
    <t>对2019年评定的新增市级示范家庭农场2家市级示范家庭农场进行奖补，3万元/个。</t>
  </si>
  <si>
    <t>新会区</t>
  </si>
  <si>
    <t>对2019年评定的新增市级示范家庭农场5家市级示范家庭农场进行奖补，3万元/个。</t>
  </si>
  <si>
    <t>1.对2018年我市3家已认定的新增省级示范家庭农场进行奖补，标准为5万元/个。
2.对2019年评定的新增市级示范家庭农场4家市级示范家庭农场进行奖补，3万元/个。</t>
  </si>
  <si>
    <t>1.对2018年我市1家已认定的新增省级示范家庭农场进行奖补，标准为5万元/个。
2.对2019年评定的新增市级示范家庭农场5家市级示范家庭农场进行奖补，3万元/个。</t>
  </si>
  <si>
    <t>1.对2018年我市1家已认定的新增省级示范家庭农场进行奖补，标准为5万元/个。
2.对2019年评定的新增市级示范家庭农场2家市级示范家庭农场进行奖补，3万元/个。</t>
  </si>
  <si>
    <t>1.奖补2019年新增国家重点农业龙头企业1个，50万元/个；
2.奖补2019年新增省级重点农业龙头企业7个，10万元/个。
3.奖补2019年已通过监测的省级农业龙头企业10个，5万元/个。
4.奖补2019年新增市级农业龙头企业16个，5万元/个。
5.奖补2019年已通过监测的市级农业龙头企业9个，5万元/个。</t>
  </si>
  <si>
    <t>1.奖补2019年新增省级重点农业龙头企业1个，10万元/个。
2.奖补2019年新增市级农业龙头企业2个，5万元/个。
3.奖补2019年已通过监测的市级农业龙头企业9个，5万元/个。</t>
  </si>
  <si>
    <t>1.奖补2019年新增省级重点农业龙头企业2个，10万元/个。
2.奖补2019年已通过监测的省级农业龙头企业2个，5万元/个。
3.奖补2019年新增市级农业龙头企业1个，5万元/个。
4.奖补2019年已通过监测的市级农业龙头企业3个，5万元/个。</t>
  </si>
  <si>
    <t>1.奖补2019年新增省级重点农业龙头企业2个，10万元/个。
2.奖补2019年已通过监测的省级农业龙头企业1个，5万元/个。
3.奖补2019年新增市级农业龙头企业1个，5万元/个。
4.奖补2019年已通过监测的市级农业龙头企业2个，5万元/个。</t>
  </si>
  <si>
    <t>1.奖补2019年新增省级重点农业龙头企业1个，10万元/个。
2.奖补2019年已通过监测的省级农业龙头企业3个，5万元/个。
3.奖补2019年新增市级农业龙头企业6个，5万元/个。
4.奖补2019年已通过监测的市级农业龙头企业1个，5万元/个。</t>
  </si>
  <si>
    <t>1.奖补2019年新增省级重点农业龙头企业1个，10万元/个。
2.奖补2019年已通过监测的省级农业龙头企业2个，5万元/个。
3.奖补2019年新增市级农业龙头企业4个，5万元/个。
4.奖补2019年已通过监测的市级农业龙头企业2个，5万元/个。</t>
  </si>
  <si>
    <t>1.奖补2019年新增国家重点农业龙头企业1个，50万元/个；
2.奖补2019年已通过监测的省级农业龙头企业2个，5万元/个。
4.奖补2019年新增市级农业龙头企业2个，5万元/个。
5.奖补2019年已通过监测的市级农业龙头企业1个，5万元/个。</t>
  </si>
  <si>
    <t>2019年规范农民专业合作社建设</t>
  </si>
  <si>
    <t>1.补助2019年规范农民专业合作社65个，达到《关于印发&lt;江门市农民专业合作社规范化建设实施方案&gt;的通知》（江农农[2019]238号）的验收标准，2万元/个。
2.补助2018年规范农民专业合作社(1个，1万元/个)。</t>
  </si>
  <si>
    <t>1.规范农民专业合作社≥65个。
2.资金支出率≥90%。
3.服务对象满意度≥90%。</t>
  </si>
  <si>
    <t>规范农民专业合作社10个，按2万元/个统筹建设，达到《关于印发&lt;江门市农民专业合作社规范化建设实施方案&gt;的通知》（江农农[2019]238号）的验收标准。</t>
  </si>
  <si>
    <t>1.规范农民专业合作社≥10个。
2.资金支出率≥90%。
3.服务对象满意度≥90%。</t>
  </si>
  <si>
    <t>规范农民专业合作社5个，按2万元/个统筹建设，达到《关于印发&lt;江门市农民专业合作社规范化建设实施方案&gt;的通知》（江农农[2019]238号）的验收标准。</t>
  </si>
  <si>
    <t>1.规范农民专业合作社≥5个。
2.资金支出率≥90%。
3.服务对象满意度≥90%。</t>
  </si>
  <si>
    <t>补助2018年规范农民专业合作社（增补）</t>
  </si>
  <si>
    <t>补助2018年规范农民专业合作社1个。</t>
  </si>
  <si>
    <t>1.补助2018年规范农民专业合作社1个
2.资金支出率≥100%。
3.服务对象满意度≥90%。</t>
  </si>
  <si>
    <t>江门市农业强市建设专项农业生态环境保护行动</t>
  </si>
  <si>
    <t>江门市农资经营示范店</t>
  </si>
  <si>
    <t>补助已认定的农资经营示范店30个，标准为1万元/个。</t>
  </si>
  <si>
    <t>1.补助已认定的农资经营示范店30个，标准为1万元/个。
2.资金支出率≥100%。
3.服务对象满意度≥90%。</t>
  </si>
  <si>
    <t>补助已认定的农资经营示范店2个，标准为1万元/个。</t>
  </si>
  <si>
    <t>1.补助已认定的农资经营示范店2个，标准为1万元/个。
2.资金支出率≥100%。
3.服务对象满意度≥90%。</t>
  </si>
  <si>
    <t>补助已认定的农资经营示范店5个，标准为1万元/个。</t>
  </si>
  <si>
    <t>1.补助已认定的农资经营示范店5个，标准为1万元/个。
2.资金支出率≥100%。
3.服务对象满意度≥90%。</t>
  </si>
  <si>
    <t>发展“一村一品、一镇一业”及扶持壮大村级集体经济</t>
  </si>
  <si>
    <t>“一村一品、一镇一业”建设资金</t>
  </si>
  <si>
    <t>按“一村一品、一镇一业”要求，建设8条村，其中：蓬江区2条，江海区1条，新会区3条，鹤山市2条，市县比例3：7。</t>
  </si>
  <si>
    <t>按“一村一品、一镇一业”要求，建设2条村，市县比例3：7。</t>
  </si>
  <si>
    <t>1.按“一村一品、一镇一业”要求，建设2条村。
2.资金市县比例3：7，资金支出率≥90%。
3.服务对象满意度≥90%。</t>
  </si>
  <si>
    <t>按“一村一品、一镇一业”要求，建设1条村，市县比例3：7。</t>
  </si>
  <si>
    <t>1.按“一村一品、一镇一业”要求，建设1条村。
2.资金市县比例3：7，资金支出率≥90%。
3.服务对象满意度≥90%。</t>
  </si>
  <si>
    <t>按“一村一品、一镇一业”要求，建设3条村，市县比例3：7。</t>
  </si>
  <si>
    <t>1.按“一村一品、一镇一业”要求，建设3条村。
2.资金市县比例3：7，资金支出率≥90%。
3.服务对象满意度≥90%。</t>
  </si>
  <si>
    <t>政策性农业保险保费补贴市级配套资金</t>
  </si>
  <si>
    <t>1.农业保险（不含农房、水稻）各个险种承保覆盖率分别不低于上年水平。2.水稻保险承保覆盖率80%以上。3.农房保险应保尽保。</t>
  </si>
  <si>
    <t>1.农业保险（不含农房、水稻）各个险种承保覆盖率分别不低于上年水平。2.水稻保险承保覆盖率80%以上。3.农房保险应保尽保。4.服务对象满意度≥90%。</t>
  </si>
  <si>
    <t>动物防疫强制免疫疫苗市级配套专项资金</t>
  </si>
  <si>
    <t>动物疫病防控和屠宰管理专项资金</t>
  </si>
  <si>
    <t>资金用于养殖环节畜禽无害化处理、屠宰环节畜禽无害化处理、动物疫苗购置和防疫示范镇建设等工作。</t>
  </si>
  <si>
    <t>1.养殖环节畜禽无害化处理100%、屠宰环节畜禽无害化处理100%。2.对高致病性禽流感、口蹄疫、小反刍兽疫，群体免疫密度应常年保持在90%以上，其中应免畜禽免疫密度应达到100%。高致病性禽流感、口蹄疫和小反刍兽疫免疫抗体合格率全年保持在70%以上。</t>
  </si>
  <si>
    <t>资金用于养殖环节畜禽无害化处理、屠宰环节畜禽无害化处理、动物疫苗购置和防疫示范镇建设等工作：1.养殖环节畜禽无害化处理100%、屠宰环节畜禽无害化处理100%。2.对高致病性禽流感、口蹄疫、小反刍兽疫，群体免疫密度应常年保持在90%以上，其中应免畜禽免疫密度应达到100%。高致病性禽流感、口蹄疫和小反刍兽疫免疫抗体合格率全年保持在70%以上。</t>
  </si>
  <si>
    <t>江门市农民合作经济组织联合会工作经费</t>
  </si>
  <si>
    <t>补助江门市农民合作经济组织联合会工作经费，按不超过11万元安排资金。</t>
  </si>
  <si>
    <t>1.资金支出率≥90%。2.服务对象满意度≥90%。</t>
  </si>
  <si>
    <t>1.完成农机安全培训；
2.发放反光标志和牌照。</t>
  </si>
  <si>
    <r>
      <rPr>
        <sz val="10"/>
        <rFont val="宋体"/>
        <family val="3"/>
        <charset val="134"/>
        <scheme val="minor"/>
      </rPr>
      <t>1.</t>
    </r>
    <r>
      <rPr>
        <sz val="10"/>
        <rFont val="宋体"/>
        <family val="3"/>
        <charset val="134"/>
        <scheme val="minor"/>
      </rPr>
      <t>农机安全培训≧1300人次；
2</t>
    </r>
    <r>
      <rPr>
        <sz val="10"/>
        <rFont val="宋体"/>
        <family val="3"/>
        <charset val="134"/>
        <scheme val="minor"/>
      </rPr>
      <t>.</t>
    </r>
    <r>
      <rPr>
        <sz val="10"/>
        <rFont val="宋体"/>
        <family val="3"/>
        <charset val="134"/>
        <scheme val="minor"/>
      </rPr>
      <t>免费给年审、上牌车辆发放反光贴700台套以上。
3</t>
    </r>
    <r>
      <rPr>
        <sz val="10"/>
        <rFont val="宋体"/>
        <family val="3"/>
        <charset val="134"/>
        <scheme val="minor"/>
      </rPr>
      <t>.</t>
    </r>
    <r>
      <rPr>
        <sz val="10"/>
        <rFont val="宋体"/>
        <family val="3"/>
        <charset val="134"/>
        <scheme val="minor"/>
      </rPr>
      <t>服务对象满意度≥90%。</t>
    </r>
  </si>
  <si>
    <t>扶持农业机械化发展专项_x000D_</t>
  </si>
  <si>
    <t>1.“平安农机”建设宣传和培训，农机安全人员培训≧30人次。
2.区内农机新机具新技术培训推广，培训人员≧70人次。</t>
  </si>
  <si>
    <t>1.“平安农机”建设宣传和培训，农机安全人员培训≧30人次。
2.区内农机新机具新技术培训推广，培训人员≧70人次。
3.服务对象满意度≥90%。</t>
  </si>
  <si>
    <t>1、农机安全培训≧400人人次；
2、免费给年审、上牌车辆发放反光贴600台套以上。</t>
  </si>
  <si>
    <t>1、农机安全培训≧400人人次；
2、免费给年审、上牌车辆发放反光贴600台套以上。
3.服务对象满意度≥90%。</t>
  </si>
  <si>
    <t>1、开展农机技术和安全培训，培训人员≧300人次；
2、补助手扶拖拉机“三灯”装置20台套；
3、免费发放农机牌证≧10套。</t>
  </si>
  <si>
    <t>1.开展农机技术和安全培训，培训人员≧300人次；
2.补助手扶拖拉机“三灯”装置20台套；
3.免费发放农机牌证≧10套。
4.服务对象满意度≥90%。</t>
  </si>
  <si>
    <t>1、开展农机技术和安全培训，培训人员≧300人次；
2、免费给年审、上牌车辆安装反光标志≧100台套。</t>
  </si>
  <si>
    <t>1.开展农机技术和安全培训，培训人员≧300人次；
2.免费给年审.上牌车辆安装反光标志≧100台套。
3.服务对象满意度≥90%。</t>
  </si>
  <si>
    <t>1、开展农机技术和安全培训，培训人员≧200人次；
2、免费发放农机牌证≧20套。</t>
  </si>
  <si>
    <t>1.开展农机技术和安全培训，培训人员≧200人次；
2.免费发放农机牌证≧20套。
3.服务对象满意度≥90%。</t>
  </si>
  <si>
    <t>粮食高产创建专项(含优质稻产业带发展专项）</t>
  </si>
  <si>
    <t>推进粮食高产创建工作。</t>
  </si>
  <si>
    <t>推进粮食高产创建工作，保障完成粮食生产目标。</t>
  </si>
  <si>
    <t>推广地方特色农产品品牌奖补专项</t>
  </si>
  <si>
    <t>开展推广地方特色农产品品牌活动≧8次</t>
  </si>
  <si>
    <t>开展推广地方特色农产品品牌活动≧1次</t>
  </si>
  <si>
    <t>1.开展推广地方特色农产品品牌活动≧1次；
2.服务对象满意度≥90%。</t>
  </si>
  <si>
    <t>开展推广地方特色农产品品牌活动≧2次</t>
  </si>
  <si>
    <t>1.开展推广地方特色农产品品牌活动≧2次；
2.服务对象满意度≥90%。</t>
  </si>
  <si>
    <t>江门市农业强市建设专项农产品质量安全保障行动</t>
  </si>
  <si>
    <t>县级农产品检测站建设（定量检测设备购置）</t>
  </si>
  <si>
    <t>补助鹤山市农产品检测站建设30万元（用于补助购置专用设备，提升检测能力）。</t>
  </si>
  <si>
    <t>设备购置资金进度≥75%，非设备购置资金支出进度≥90%。</t>
  </si>
  <si>
    <t>市、县、镇三级农产品质量安全检测体系建设专项</t>
  </si>
  <si>
    <t>用于维持镇级检测站运行：
1.每个镇级检测站有不少于2人从事基层农产品质量安全监管；
2.每个镇级监测站每年完成不少于4800个农产品样品快速检测。</t>
  </si>
  <si>
    <t>畜禽养殖废弃物资源化利用工作</t>
  </si>
  <si>
    <t>推进畜禽养殖废弃物资源化利用工作。</t>
  </si>
  <si>
    <t>推进畜禽养殖废弃物资源化利用工作。支持完成中央、省、市的年度畜禽养殖废弃物资源化利用工作。</t>
  </si>
  <si>
    <t>高标准基本农田建设补助项目</t>
  </si>
  <si>
    <t>推进高标准基本农田建设工作。</t>
  </si>
  <si>
    <t>推进高标准基本农田建设工作。用于推进中央、省、市的年度高标准基本农田建设工作。</t>
  </si>
  <si>
    <t>农业标准化项目建设专项</t>
  </si>
  <si>
    <t>建设市级农业标准化示范区、制（修）订地方农业标准。建设农业标准化示范区6个，每个示范区补助15万元；制订地方农业标准1个，补助3万元，由恩平市农业农村局组织实施。</t>
  </si>
  <si>
    <t>建设农业标准化示范区6个，制订地方农业标准1个。</t>
  </si>
  <si>
    <t>建设一个市级农业标准化示范区</t>
  </si>
  <si>
    <t>建设两个市级农业标准化示范区</t>
  </si>
  <si>
    <t>建设一个市级农业标准化示范区，制订一个地方农业标准</t>
  </si>
  <si>
    <t>1.保障菜篮子农产品质量安全，农产品监管检测样品经费55万元，其中各市（区）各5万元，2.江门市农产品检验测试中心20万元。3.完善蓬江区标准化屠宰场生猪冷链流通配送设备30万元，保障市区肉品供应。</t>
  </si>
  <si>
    <t>1.每个市（区）完成“菜篮子”相关农产品、水产品监管检测样品监测≥50个，合计≥350个。
2.资金支出率≥90%。</t>
  </si>
  <si>
    <t>1.保障菜篮子农产品质量安全，农产品监管检测样品经费5万元，用语推进农产品质量安全工作和“菜篮子”市长负责制相关工作。
2.完善蓬江区标准化屠宰场生猪冷链流通配送设备30万元，保障市区肉品供应。</t>
  </si>
  <si>
    <t>1.完成“菜篮子”相关农产品、水产品监管检测样品监测≥50个。
2.资金支出率≥90%。</t>
  </si>
  <si>
    <t>保障菜篮子农产品质量安全，农产品监管检测样品经费5万元，用语推进农产品质量安全工作和“菜篮子”市长负责制相关工作。</t>
  </si>
  <si>
    <t>江门市现代农业科技创新示范园（场）”项目</t>
  </si>
  <si>
    <t>奖补2019年创建并通过验收的江门市现代农业科技创新示范园（场）20个，标准10万元/个。</t>
  </si>
  <si>
    <t>奖补2019年创建并通过验收的江门市现代农业科技创新示范园（场）20个。资金支出率≥90%。服务对象满意度≥90%</t>
  </si>
  <si>
    <t>奖补2019年创建并通过验收的江门市现代农业科技创新示范园（场）2个，标准10万元/个。</t>
  </si>
  <si>
    <t>奖补2019年创建并通过验收的江门市现代农业科技创新示范园（场）2个。资金支出率≥90%。服务对象满意度≥90。</t>
  </si>
  <si>
    <t>奖补2019年创建并通过验收的江门市现代农业科技创新示范园（场）8个，标准10万元/个。</t>
  </si>
  <si>
    <t>奖补2019年创建并通过验收的江门市现代农业科技创新示范园（场）8个。资金支出率≥90%。服务对象满意度≥90。</t>
  </si>
  <si>
    <t>奖补2019年创建并通过验收的江门市现代农业科技创新示范园（场）4个，标准10万元/个。</t>
  </si>
  <si>
    <t>奖补2019年创建并通过验收的江门市现代农业科技创新示范园（场）4个。资金支出率≥90%。服务对象满意度≥90。</t>
  </si>
  <si>
    <t>奖补2019年创建并通过验收的江门市现代农业科技创新示范园（场）1个，标准10万元/个。</t>
  </si>
  <si>
    <t>奖补2019年创建并通过验收的江门市现代农业科技创新示范园（场）1个。资金支出率≥90%。服务对象满意度≥90。</t>
  </si>
  <si>
    <t>奖补2019年创建并通过验收的江门市现代农业科技创新示范园（场）3个，标准10万元/个。</t>
  </si>
  <si>
    <t>奖补2019年创建并通过验收的江门市现代农业科技创新示范园（场）3个。资金支出率≥90%。服务对象满意度≥90。</t>
  </si>
  <si>
    <t>补助2019年获得宜居城镇称号的镇</t>
  </si>
  <si>
    <t>1.补助2个2019年获得宜居城镇称号的镇。2.及时拨付资金到补助对象；3.资金支出率≥90%。</t>
  </si>
  <si>
    <t>江门市住房和城乡建设局</t>
  </si>
  <si>
    <t>补助1个2019年获得宜居城镇称号的镇</t>
  </si>
  <si>
    <t>1.完成补助2019年获得宜居城镇称号的镇。
2.及时拨付资金到补助对象；
3.资金支出率≥90%。</t>
  </si>
  <si>
    <t>补助2019年获得宜居村庄称号的村</t>
  </si>
  <si>
    <t>1.对被获评2019年获得宜居村称号的13个村予以补助。2.及时拨付资金到补助对象；3.资金支出率≥90%。</t>
  </si>
  <si>
    <t>补助1个2019年获得宜居村庄称号的村</t>
  </si>
  <si>
    <t>1.完成补助1个2019年获得宜居村庄称号的村；2.及时拨付资金到补助对象；3.资金支出率≥90%。</t>
  </si>
  <si>
    <t>补助2个2019年获得宜居村庄称号的村</t>
  </si>
  <si>
    <t>1.完成补助2个2019年获得宜居村庄称号的村；2.及时拨付资金到补助对象；3.资金支出率≥90%。</t>
  </si>
  <si>
    <t>村居公园建设。</t>
  </si>
  <si>
    <t>1.全市建设7个村居公园示范点，每个建设面积2000平方米以上，绿化覆盖率50%以上：2.及时拨付资金到补助对象；3.资金支出率≥90%。</t>
  </si>
  <si>
    <t>完成1个村居公园奖补建设</t>
  </si>
  <si>
    <t>1.完成1个村居公园奖补建设，建设面积2000平方米以上，绿化覆盖率50%以上；2.及时拨付资金到补助对象；3.资金支出率≥90%。</t>
  </si>
  <si>
    <t>完成2个村居公园奖补建设</t>
  </si>
  <si>
    <t>1.完成2个村居公园奖补建设，每个建设面积2000平方米以上、绿化覆盖率50%以上；2.及时拨付资金到补助对象；3.资金支出率≥90%。</t>
  </si>
  <si>
    <t>补助评定为乡村旅游示范镇（旅游风情小镇）的镇（街）。</t>
  </si>
  <si>
    <t>1.对评定为乡村旅游示范镇（旅游风情小镇）的镇（街）予以补助，共5个；2.及时拨付资金到补助对象；3.资金支出率≥90%。</t>
  </si>
  <si>
    <t>对评定为乡村旅游示范镇（旅游风情小镇）的1个镇（街）予以补助</t>
  </si>
  <si>
    <t>1.完成补助评定为乡村旅游示范镇（旅游风情小镇）的1个镇（街）；2.及时拨付资金到补助对象；3.资金支出率≥90%。</t>
  </si>
  <si>
    <t>补助评定为乡村旅游示范村的村。</t>
  </si>
  <si>
    <t>1.对评定为乡村旅游示范村的村予以补助，共5个；2.及时拨付资金到补助对象；3.资金支出率≥90%。</t>
  </si>
  <si>
    <t>对评定为乡村旅游示范村的1个村予以补助</t>
  </si>
  <si>
    <t>1.完成补助评定为乡村旅游示范村的1个村；2.及时拨付资金到补助对象；3.资金支出率≥90%。</t>
  </si>
  <si>
    <t>落实历史文化游径示范段建设补助。</t>
  </si>
  <si>
    <t>1.对落实历史文化游径精华示范段建设的予以补助，共7个；2.及时拨付资金到补助对象；3.资金支出率≥90%。</t>
  </si>
  <si>
    <t>对落实长堤历史街区段建设予以补助</t>
  </si>
  <si>
    <t>1.完成补助落实长堤历史街区段建设；2.及时拨付资金到补助对象；3.资金支出率≥90%。</t>
  </si>
  <si>
    <t>对落实釜山公园-城央绿廊段建设予以补助</t>
  </si>
  <si>
    <t>1.完成补助落实釜山公园-城央绿廊段建设；2.及时拨付资金到补助对象；3.资金支出率≥90%。</t>
  </si>
  <si>
    <t>对落实新会段建设予以补助</t>
  </si>
  <si>
    <t>1.完成补助落实新会段建设；2.及时拨付资金到补助对象；3.资金支出率≥90%。</t>
  </si>
  <si>
    <t>对落实台山梅家大院-浮石村段建设予以补助</t>
  </si>
  <si>
    <t>1.完成补助台山梅家大院-浮石村段建设；2.及时拨付资金到补助对象；3.资金支出率≥90%。</t>
  </si>
  <si>
    <t>对落实塘口环线段建设予以补助</t>
  </si>
  <si>
    <t>1.完成补助塘口环线段建设；2.及时拨付资金到补助对象；3.资金支出率≥90%。</t>
  </si>
  <si>
    <t>对落实古劳水乡段建设予以补助</t>
  </si>
  <si>
    <t>1.完成补助古劳水乡段建设；2.及时拨付资金到补助对象；3.资金支出率≥90%。</t>
  </si>
  <si>
    <t>对落实恩平段建设的予以补助</t>
  </si>
  <si>
    <t>1.完成补助恩平段建设；2.及时拨付资金到补助对象；3.资金支出率≥90%。</t>
  </si>
  <si>
    <t>开展历史文化“博物馆”群建设补助。</t>
  </si>
  <si>
    <t>1.完成当年度历史文化“博物馆”群建设，共18个；2.及时拨付资金到补助对象；3.资金支出率≥90%。</t>
  </si>
  <si>
    <t>完成2个博物馆建设</t>
  </si>
  <si>
    <t>1.完成2个博物馆建设；2.及时拨付资金到补助对象；3.资金支出率≥90%。</t>
  </si>
  <si>
    <t>完成1个博物馆建设</t>
  </si>
  <si>
    <t>1.完成1个博物馆建设；2.及时拨付资金到补助对象；3.资金支出率≥90%。</t>
  </si>
  <si>
    <t>完成4个博物馆建设</t>
  </si>
  <si>
    <t>1.完成4个博物馆建设；2.及时拨付资金到补助对象；3.资金支出率≥90%。</t>
  </si>
  <si>
    <t>完成3个博物馆建设</t>
  </si>
  <si>
    <t>1.完成3个博物馆建设；2.及时拨付资金到补助对象；3.资金支出率≥90%。</t>
  </si>
  <si>
    <t>补助文化馆、站设施完善提升。</t>
  </si>
  <si>
    <t>1.完成当地文化馆（站）设施完善提升建设任务；2.及时拨付资金到补助对象；
3.资金支出率≥90%。</t>
  </si>
  <si>
    <t>完成文化馆（站）设施完善提升建设任务</t>
  </si>
  <si>
    <t>创建省级公共文化服务示范区补助。</t>
  </si>
  <si>
    <t>1.完成创建省级公共文化服务示范区1个，争取2020年底通过省验收；2.及时拨付资金到补助对象；3.资金支出率≥90%。</t>
  </si>
  <si>
    <t>完成创建省级公共文化服务示范区1个</t>
  </si>
  <si>
    <t>全民助残健身示范点补助。</t>
  </si>
  <si>
    <t>1.对新建农村全民助残健身体育示范点予以补助，共补助4个；2.及时拨付资金到补助对象；3.资金支出率≥90%。</t>
  </si>
  <si>
    <t>江门市残疾人联合会</t>
  </si>
  <si>
    <t>新建农村全民助残健身示范点1个。</t>
  </si>
  <si>
    <t>1.对新建农村全民助残健身体育示范点予以补助，共补助1个；2.及时拨付资金到补助对象；3.资金支出率≥90%。</t>
  </si>
  <si>
    <t>生活垃圾分类示范项目奖补。</t>
  </si>
  <si>
    <t>1.补助示范镇7个，示范村14个；2.及时拨付资金到补助对象；3.资金支出率≥90%。</t>
  </si>
  <si>
    <t>11.1</t>
  </si>
  <si>
    <t>完成示范镇创建1个，示范村创建2个</t>
  </si>
  <si>
    <t>1.完成示范镇创建1个，示范村创建2个；2.及时拨付资金到补助对象；3.资金支出率≥90%。</t>
  </si>
  <si>
    <t>2019年度城乡生活垃圾治理工作考核任务奖补</t>
  </si>
  <si>
    <t>1.对完成年度城乡生活垃圾治理工作考核任务的市（区）进行奖励，共7个；2.及时拨付资金到补助对象；3.资金支出率≥90%。</t>
  </si>
  <si>
    <t>12.1</t>
  </si>
  <si>
    <t>完成年度城乡生活垃圾治理工作考核任务</t>
  </si>
  <si>
    <t>1.及时拨付资金到补助对象；3.资金支出率≥90%。</t>
  </si>
  <si>
    <t>公路建设和养护资金</t>
  </si>
  <si>
    <t>1.完成补助砂土路等外路改造，2020年全市砂土路等外路改造任务共197.893公里；2.及时拨付资金到补助对象；3.资金支出率≥90%。</t>
  </si>
  <si>
    <t>13.1</t>
  </si>
  <si>
    <t>江门市交通运输局</t>
  </si>
  <si>
    <t>砂土路等外路改造10.031公里</t>
  </si>
  <si>
    <t>1.砂土路等外路改造10.031公里；2.及时拨付资金到补助对象；3.资金支出率≥90%。</t>
  </si>
  <si>
    <t>砂土路等外路改造40.141公里</t>
  </si>
  <si>
    <t>1.砂土路等外路改造40.141公里；2.及时拨付资金到补助对象；3.资金支出率≥90%。</t>
  </si>
  <si>
    <t>砂土路等外路改造22.873公里</t>
  </si>
  <si>
    <t>1.砂土路等外路改造22.873公里；2.及时拨付资金到补助对象；3.资金支出率≥90%。</t>
  </si>
  <si>
    <t>砂土路等外路改造38.008公里</t>
  </si>
  <si>
    <t>1.砂土路等外路改造38.008公里；2.及时拨付资金到补助对象；3.资金支出率≥90%。</t>
  </si>
  <si>
    <t>砂土路等外路改造52.689公里</t>
  </si>
  <si>
    <t>1.砂土路等外路改造52.689公里；2.及时拨付资金到补助对象；3.资金支出率≥90%。</t>
  </si>
  <si>
    <t>砂土路等外路改造34.151公里</t>
  </si>
  <si>
    <t>1.砂土路等外路改造34.151公里；2.及时拨付资金到补助对象；3.资金支出率≥90%。</t>
  </si>
  <si>
    <t>1.完成年度补助农村公路养护，2020年全市农村公路养护里程7354.626公里；2.及时拨付资金到补助对象；3.资金支出率≥90%。</t>
  </si>
  <si>
    <t>14.1</t>
  </si>
  <si>
    <t>农村公路养护466.035公里</t>
  </si>
  <si>
    <t>1.农村公路养护466.035公里；2.及时拨付资金到补助对象；3.资金支出率≥90%。</t>
  </si>
  <si>
    <t>农村公路养护199.012公里</t>
  </si>
  <si>
    <t>1.农村公路养护199.012公里；2.及时拨付资金到补助对象；3.资金支出率≥90%。</t>
  </si>
  <si>
    <t>农村公路养护1178.368公里</t>
  </si>
  <si>
    <t>1.农村公路养护1178.368公里；2.及时拨付资金到补助对象；3.资金支出率≥90%。</t>
  </si>
  <si>
    <t>农村公路养护1863.712公里</t>
  </si>
  <si>
    <t>1.农村公路养护1863.712公里；2.及时拨付资金到补助对象；3.资金支出率≥90%。</t>
  </si>
  <si>
    <t>农村公路养护1178.82公里</t>
  </si>
  <si>
    <t>1.农村公路养护1178.82公里；2.及时拨付资金到补助对象；3.资金支出率≥90%。</t>
  </si>
  <si>
    <t>农村公路养护1061.292公里</t>
  </si>
  <si>
    <t>1.农村公路养护1061.292公里；2.及时拨付资金到补助对象；3.资金支出率≥90%。</t>
  </si>
  <si>
    <t>农村公路养护1407.387公里</t>
  </si>
  <si>
    <t>1.农村公路养护1407.387公里；2.及时拨付资金到补助对象；3.资金支出率≥90%。</t>
  </si>
  <si>
    <t>农村公路养护。</t>
  </si>
  <si>
    <t>1.对农村公路养护予以补助，2020年全市农村公路养护里程7354.626公里，市级按各市（区）农村公路实际养护里程并结合2019年度养护指标完成情况给予补助；2.及时拨付资金到补助对象；3.资金支出率≥90%。</t>
  </si>
  <si>
    <t>15.1</t>
  </si>
  <si>
    <t>15.2</t>
  </si>
  <si>
    <t>15.3</t>
  </si>
  <si>
    <t>15.4</t>
  </si>
  <si>
    <t>15.5</t>
  </si>
  <si>
    <t>15.6</t>
  </si>
  <si>
    <t>15.7</t>
  </si>
  <si>
    <t>年度耕地保护经济补偿资金</t>
  </si>
  <si>
    <t>完成2020年度所有耕地（包括基本农田）保护任务</t>
  </si>
  <si>
    <t>1.全市2020年度所有耕地（包括基本农田）进行市级经济补偿；2.及时拨付资金到补助对象；3.资金支出率≥90%。</t>
  </si>
  <si>
    <t>16.1</t>
  </si>
  <si>
    <t>江门市自然资源局</t>
  </si>
  <si>
    <t>基层养老服务设施建设。</t>
  </si>
  <si>
    <t>1.资助农村基层养老服务设施建设，重点推动区域性养老服务中心（敬老院）建设，改进提升农村居家养老服务站点；2.及时拨付资金到补助对象；3.资金支出率≥90%。</t>
  </si>
  <si>
    <t>17.1</t>
  </si>
  <si>
    <t>基层养老服务设施建设补助。</t>
  </si>
  <si>
    <t>江门市民政局</t>
  </si>
  <si>
    <t>推动农村基层养老服务设施建设</t>
  </si>
  <si>
    <t>1.推动农村基层养老服务设施建设；2.及时拨付资金到补助对象；3.资金支出率≥90%。</t>
  </si>
  <si>
    <t>1.各市（区）统筹推进省级乡村振兴综合改革试点和15个市级乡村振兴试点示范镇（街）(即蓬江区棠下镇、杜阮镇，江海区礼乐街道，新会区睦洲镇、三江镇，台山市端芬镇、斗山镇、都斛镇，开平市长沙街道、塘口镇，鹤山市沙坪街道、古劳镇、龙口镇，恩平市大槐镇、牛江镇)创建工作；2.及时拨付资金到补助对象；3.资金支出率≥90%。</t>
  </si>
  <si>
    <r>
      <rPr>
        <sz val="10"/>
        <rFont val="宋体"/>
        <family val="3"/>
        <charset val="134"/>
        <scheme val="minor"/>
      </rPr>
      <t>1</t>
    </r>
    <r>
      <rPr>
        <sz val="10"/>
        <rFont val="宋体"/>
        <family val="3"/>
        <charset val="134"/>
        <scheme val="minor"/>
      </rPr>
      <t>8.1</t>
    </r>
  </si>
  <si>
    <t>完成2020年度省级乡村振兴综合改革试点工作任务。1.蓬江区围绕推进规划融合、基础设施融合、社会事业融合、产业发展融合、公共服务融合、生态体系融合等打造城乡融合发展先行区开展试点示范，统筹用于市级乡村振兴综合改革试点示范镇（街）打造一批乡村振兴试点示范项目。2.蓬江区按照市确定的重点改革方向，统筹用于省级乡村振兴综合改革试点和市级乡村振兴试点示范镇（街）创建工作深度调研考察、宣传发动、总结提炼、提交工作成果报告等。</t>
  </si>
  <si>
    <t>1.及时拨付资金到补助对象；2.资金支出率≥90%。</t>
  </si>
  <si>
    <t>完成2020年度省级乡村振兴综合改革试点工作任务。1.江海区围绕着力构建乡村社区服务体系、“三社联动”创建全国乡村社区治理实验区，统筹用于市级乡村振兴综合改革试点示范镇（街）打造一批乡村振兴试点示范项目。2.江海区按照市确定的重点改革方向，统筹用于省级乡村振兴综合改革试点和市级乡村振兴试点示范镇（街）创建工作深度调研考察、宣传发动、总结提炼、提交工作成果报告等。</t>
  </si>
  <si>
    <t>完成2020年度省级乡村振兴综合改革试点工作任务。1.新会区围绕着力深化农村集体建设用地和宅基地改革推进农村土地制度改革试点示范，统筹用于市级乡村振兴综合改革试点示范镇（街）打造一批乡村振兴试点示范项目。2.新会区按照市确定的重点改革方向，统筹用于省级乡村振兴综合改革试点和市级乡村振兴试点示范镇（街）创建工作深度调研考察、宣传发动、总结提炼、提交工作成果报告等。</t>
  </si>
  <si>
    <t>完成2020年度省级乡村振兴综合改革试点工作任务。1.台山市以培育经营主体发展农业产业园区为抓手推进产业融合发展及农旅融合的乡村旅游发展试点示范，统筹用于市级乡村振兴综合改革试点示范镇（街）打造一批乡村振兴试点示范项目。2.台山市按照市确定的重点改革方向，统筹用于省级乡村振兴综合改革试点和市级乡村振兴试点示范镇（街）创建工作深度调研考察、宣传发动、总结提炼、提交工作成果报告等。</t>
  </si>
  <si>
    <t>完成2020年度省级乡村振兴综合改革试点工作任务。1.开平市立足全域推进农村人居环境整治、重点打造特色片区建设生态宜居美丽乡村示范及农旅融合的乡村旅游发展试点示范，统筹用于市级乡村振兴综合改革试点示范镇（街）打造一批乡村振兴试点示范项目。2.开平市按照市确定的重点改革方向，统筹用于省级乡村振兴综合改革试点和市级乡村振兴试点示范镇（街）创建工作深度调研考察、宣传发动、总结提炼、提交工作成果报告等。</t>
  </si>
  <si>
    <t>完成2020年度省级乡村振兴综合改革试点工作任务。1.鹤山市以探索集体成员界定和集体资产运行机制为重点推进农村集体产权制度改革试点示范、同时开展乡村生活垃圾分类处理试点示范，统筹用于市级乡村振兴综合改革试点示范镇（街）打造一批乡村振兴试点示范项目。2.鹤山市按照市确定的重点改革方向，统筹用于省级乡村振兴综合改革试点和市级乡村振兴试点示范镇（街）创建工作深度调研考察、宣传发动、总结提炼、提交工作成果报告等。</t>
  </si>
  <si>
    <t>完成2020年度省级乡村振兴综合改革试点工作任务。1.恩平市立足推动扶贫政策与低保政策的有效衔接推进低保线和扶贫线“两线合一”改革试点示范、同时开展乡村生活垃圾分类处理试点示范等，统筹用于市级乡村振兴综合改革试点示范镇（街）打造一批乡村振兴试点示范项目。2.恩平市按照市确定的重点改革方向，统筹用于省级乡村振兴综合改革试点和市级乡村振兴试点示范镇（街）创建工作深度调研考察、宣传发动、总结提炼、提交工作成果报告等。</t>
  </si>
  <si>
    <t>完成全市1108个村（社区）“三清三拆三整治”环境基础整治年度工作任务。</t>
  </si>
  <si>
    <t>1.对全市1108个村（社区）推进生态宜居美丽乡村建设工作（包括“三清三拆三整治”环境基础整治、农村“厕所革命”、农村破旧泥砖房清理整治、农村人居环境整治专项行动等）予以补助；2.及时拨付资金到补助对象；3.资金支出率≥90%。</t>
  </si>
  <si>
    <r>
      <rPr>
        <sz val="10"/>
        <rFont val="宋体"/>
        <family val="3"/>
        <charset val="134"/>
        <scheme val="minor"/>
      </rPr>
      <t>1</t>
    </r>
    <r>
      <rPr>
        <sz val="10"/>
        <rFont val="宋体"/>
        <family val="3"/>
        <charset val="134"/>
        <scheme val="minor"/>
      </rPr>
      <t>9.1</t>
    </r>
  </si>
  <si>
    <t>完成全市75个村（社区）“三清三拆三整治”环境基础整治年度工作任务。</t>
  </si>
  <si>
    <t>1.推进全区75个村（社区）生态宜居美丽乡村建设年度工作任务（包括“三清三拆三整治”环境基础整治、农村“厕所革命”、农村破旧泥砖房清理整治、农村人居环境整治专项行动、生态宜居美丽乡村建设等），优先安排支持革命老区村生态宜居美丽乡村建设；2.及时拨付资金到补助对象；3.资金支出率≥90%。</t>
  </si>
  <si>
    <t>完成全市48个村（社区）“三清三拆三整治”环境基础整治年度工作任务。</t>
  </si>
  <si>
    <t>1.推进全区48个村（社区）生态宜居美丽乡村建设年度工作任务（包括“三清三拆三整治”环境基础整治、农村“厕所革命”、农村破旧泥砖房清理整治、农村人居环境整治专项行动、生态宜居美丽乡村建设等），优先安排支持革命老区村生态宜居美丽乡村建设；2.及时拨付资金到补助对象；3.资金支出率≥90%。</t>
  </si>
  <si>
    <t>完成全市198个村（社区）“三清三拆三整治”环境基础整治年度工作任务。</t>
  </si>
  <si>
    <t>1.推进全区198个村（社区）生态宜居美丽乡村建设年度工作任务（包括“三清三拆三整治”环境基础整治、农村“厕所革命”、农村破旧泥砖房清理整治、农村人居环境整治专项行动、生态宜居美丽乡村建设等），优先安排支持革命老区村生态宜居美丽乡村建设；2.及时拨付资金到补助对象；3.资金支出率≥90%。</t>
  </si>
  <si>
    <t>完成全市288个村（社区）“三清三拆三整治”环境基础整治年度工作任务。</t>
  </si>
  <si>
    <t>1.推进全市288个村（社区）生态宜居美丽乡村建设年度工作任务（包括“三清三拆三整治”环境基础整治、农村“厕所革命”、农村破旧泥砖房清理整治、农村人居环境整治专项行动、生态宜居美丽乡村建设等），优先安排支持革命老区村生态宜居美丽乡村建设；2.及时拨付资金到补助对象；3.资金支出率≥90%。</t>
  </si>
  <si>
    <t>完成全市231个村（社区）“三清三拆三整治”环境基础整治年度工作任务。</t>
  </si>
  <si>
    <t>1.推进全市231个村（社区）生态宜居美丽乡村建设年度工作任务（包括“三清三拆三整治”环境基础整治、农村“厕所革命”、农村破旧泥砖房清理整治、农村人居环境整治专项行动、生态宜居美丽乡村建设等），优先安排支持革命老区村生态宜居美丽乡村建设；2.及时拨付资金到补助对象；3.资金支出率≥90%。</t>
  </si>
  <si>
    <t>完成全市116个村（社区）“三清三拆三整治”环境基础整治年度工作任务。</t>
  </si>
  <si>
    <t>1.推进全区116个村（社区）生态宜居美丽乡村建设年度工作任务（包括“三清三拆三整治”环境基础整治、农村“厕所革命”、农村破旧泥砖房清理整治、农村人居环境整治专项行动、生态宜居美丽乡村建设等），优先安排支持革命老区村生态宜居美丽乡村建设；2.及时拨付资金到补助对象；3.资金支出率≥90%。</t>
  </si>
  <si>
    <t>完成全市152个村（社区）“三清三拆三整治”环境基础整治年度工作任务。</t>
  </si>
  <si>
    <t>1.推进全市152个村（社区）生态宜居美丽乡村建设年度工作任务（包括“三清三拆三整治”环境基础整治、农村“厕所革命”、农村破旧泥砖房清理整治、农村人居环境整治专项行动、生态宜居美丽乡村建设等），优先安排支持革命老区村生态宜居美丽乡村建设；2.及时拨付资金到补助对象；3.资金支出率≥90%。</t>
  </si>
  <si>
    <t>1.完成“新网工程”14个项目。
2.完成“产销对接”21家。
3.建设完善县域服务综合平台个、镇村助农服务中心59个。</t>
  </si>
  <si>
    <t>当年任务完成率100%，资金支出率≥90%。</t>
  </si>
  <si>
    <t>1.完成“新网工程”3个项目。
2.完成“产销对接”4家。
3.建设完善县域服务综合平台1个、镇村助农服务中心10个。</t>
  </si>
  <si>
    <t>1.完成“新网工程”3个项目。
2.完成“产销对接”4家。
3.建设完善县域服务综合平台1个、镇村助农服务中心18个。</t>
  </si>
  <si>
    <t>1.完成“新网工程”3个项目。
2.完成“产销对接”5家。
3.建设完善县域服务综合平台1个、镇村助农服务中心15个。</t>
  </si>
  <si>
    <t>1.完成“新网工程”3个项目。
2.完成“产销对接”4家。
3.建设完善县域服务综合平台1个、镇村助农服务中心7个。</t>
  </si>
  <si>
    <t>1.完成“新网工程”2个项目。
2.完成“产销对接”4家。
3.建设完善县域服务综合平台1个、镇村助农服务中心9个。</t>
  </si>
  <si>
    <t>镇村绿化美化</t>
  </si>
  <si>
    <t>完成9个森林小镇、10条（含）以上乡村振兴绿化示范村、5个古树公园、3个国家级湿地公园相关建设任务。</t>
  </si>
  <si>
    <t>当年任务完成率100%，资金支付率100%。</t>
  </si>
  <si>
    <t>森林小镇建设</t>
  </si>
  <si>
    <t>完成新会双水镇，台山深井镇、广海镇，开平龙胜镇、马冈镇，鹤山鹤城镇、址山镇，恩平沙湖镇、良西镇森林小镇建设的前期任务，使该9个镇达到森林小镇申报标准。</t>
  </si>
  <si>
    <t>1.1.1</t>
  </si>
  <si>
    <t>森林小镇建设前期</t>
  </si>
  <si>
    <t>完成1个森林小镇建设任务（双水镇）。</t>
  </si>
  <si>
    <t>1.1.2</t>
  </si>
  <si>
    <t>完成2个森林小镇建设任务（深井镇、广海镇）。</t>
  </si>
  <si>
    <t>1.1.3</t>
  </si>
  <si>
    <t>完成2个森林小镇建设任务（龙胜镇、马冈镇）。</t>
  </si>
  <si>
    <t>1.1.4</t>
  </si>
  <si>
    <t>完成2个森林小镇建设任务（鹤城镇、址山镇）。</t>
  </si>
  <si>
    <t>1.1.5</t>
  </si>
  <si>
    <t>乡村振兴绿化示范村</t>
  </si>
  <si>
    <t>新会区、台山市、开平市、鹤山市、恩平市各完成不少于2条乡村振兴绿化示范村的建设任务。造林成活率大于85%。</t>
  </si>
  <si>
    <t>1.2.1</t>
  </si>
  <si>
    <t>乡村振兴绿化示范村建设</t>
  </si>
  <si>
    <t>完成不少于2条乡村振兴绿化示范村的建设任务。</t>
  </si>
  <si>
    <t>造林成活率大于85%。当年任务完成率100%，资金支付率100%。</t>
  </si>
  <si>
    <t>1.2.2</t>
  </si>
  <si>
    <t>1.2.3</t>
  </si>
  <si>
    <t>1.2.4</t>
  </si>
  <si>
    <t>1.2.5</t>
  </si>
  <si>
    <t>古树公园建设</t>
  </si>
  <si>
    <t>完成新会沙堆镇独联村、台山广海镇长安村、鹤山宅梧镇沙上村、开平龙胜镇白村、恩平沙湖镇金鸡山村古树公园建设的古树保护、清杂以及基础设施建设，使古树公园成为居民可游憩的休闲绿地。</t>
  </si>
  <si>
    <t>1.3.1</t>
  </si>
  <si>
    <t>完成1个古树公园建设任务（沙堆镇独联村），使古树公园成为居民可游憩的休闲绿地。</t>
  </si>
  <si>
    <t>1.3.2</t>
  </si>
  <si>
    <t>完成1个古树公园建设任务（广海镇长安村），使古树公园成为居民可游憩的休闲绿地。</t>
  </si>
  <si>
    <t>1.3.3</t>
  </si>
  <si>
    <t>完成1个古树公园建设任务（龙胜镇白村），使古树公园成为居民可游憩的休闲绿地。</t>
  </si>
  <si>
    <t>1.3.4</t>
  </si>
  <si>
    <t>完成1个古树公园建设任务（宅梧镇沙上村），使古树公园成为居民可游憩的休闲绿地。</t>
  </si>
  <si>
    <t>1.3.5</t>
  </si>
  <si>
    <t>完成1个古树公园建设任务（沙湖镇金鸡山村），使古树公园成为居民可游憩的休闲绿地。</t>
  </si>
  <si>
    <t>国家级湿地公园建设</t>
  </si>
  <si>
    <t>对新会小鸟天堂、开平孔雀湖、台山镇海湾国家湿地公园开展基础设施和生态恢复保护建设。</t>
  </si>
  <si>
    <t>1.4.1</t>
  </si>
  <si>
    <t>国家湿地公园开展基础设施和生态恢复保护建设</t>
  </si>
  <si>
    <t>对1个国家级湿地公园（小鸟天堂）开展基础设施和生态恢复保护建设。</t>
  </si>
  <si>
    <t>1.4.2</t>
  </si>
  <si>
    <t>对1个国家级湿地公园（镇海湾）开展基础设施和生态恢复保护建设。</t>
  </si>
  <si>
    <t>1.4.3</t>
  </si>
  <si>
    <t>对1个国家级湿地公园（孔雀湖）开展基础设施和生态恢复保护建设。</t>
  </si>
  <si>
    <t>政策性森林保险</t>
  </si>
  <si>
    <t>生态公益林全保，商品林覆盖率争取达到30%。</t>
  </si>
  <si>
    <t>政策性森林保险保费补贴</t>
  </si>
  <si>
    <t>全市水库大坝安全鉴定</t>
  </si>
  <si>
    <t>开展197宗水库大坝安全鉴定</t>
  </si>
  <si>
    <t>开展水库大坝安全鉴定</t>
  </si>
  <si>
    <t>开展8宗水库大坝安全鉴定。</t>
  </si>
  <si>
    <t>开展8宗水库大坝安全鉴定。年度水库大坝安全鉴定项目完成率100%。截止2020年10月底补助资金支出率≥80%，截止2020年12月底补助资金支出率100%。资金使用单位满意度90%以上。</t>
  </si>
  <si>
    <t>开展38宗水库大坝安全鉴定</t>
  </si>
  <si>
    <t>开展38宗水库大坝安全鉴定。年度水库大坝安全鉴定项目完成率100%。截止2020年10月底补助资金支出率≥80%，截止2020年12月底补助资金支出率100%。资金使用单位满意度90%以上。</t>
  </si>
  <si>
    <t>开展70宗水库大坝安全鉴定</t>
  </si>
  <si>
    <t>开展70宗水库大坝安全鉴定。年度水库大坝安全鉴定项目完成率100%。截止2020年10月底补助资金支出率≥80%，截止2020年12月底补助资金支出率100%。资金使用单位满意度90%以上。</t>
  </si>
  <si>
    <t>开展44宗水库大坝安全鉴定</t>
  </si>
  <si>
    <t>开展44宗水库大坝安全鉴定。年度水库大坝安全鉴定项目完成率100%。截止2020年10月底补助资金支出率≥80%，截止2020年12月底补助资金支出率100%。资金使用单位满意度90%以上。</t>
  </si>
  <si>
    <t>开展6宗水库大坝安全鉴定</t>
  </si>
  <si>
    <t>开展6宗水库大坝安全鉴定。年度水库大坝安全鉴定项目完成率100%。截止2020年10月底补助资金支出率≥80%，截止2020年12月底补助资金支出率100%。资金使用单位满意度90%以上。</t>
  </si>
  <si>
    <t>开展31宗水库大坝安全鉴定</t>
  </si>
  <si>
    <t>开展31宗水库大坝安全鉴定。年度水库大坝安全鉴定项目完成率100%。截止2020年10月底补助资金支出率≥80%，截止2020年12月底补助资金支出率100%。资金使用单位满意度90%以上。</t>
  </si>
  <si>
    <t>江新联围三个闭口闸及礼东围龙泉滘水闸电排站运行管理</t>
  </si>
  <si>
    <t>江新联围三个闭口闸及礼东围龙泉滘水闸电排站运行管理补助</t>
  </si>
  <si>
    <t>落实江门市东部三区一市水系调度方案的要求，截止2020年10月底补助资金支出率≥80%，截止2020年12月底补助资金支出率100%。资金使用单位满意度90%以上。</t>
  </si>
  <si>
    <t>中小河流治理（二期）项目前期工作</t>
  </si>
  <si>
    <t>开展9宗中小河流治理（二期）项目前期工作</t>
  </si>
  <si>
    <t>开展中小河流治理（二期）项目前期工作</t>
  </si>
  <si>
    <t>开展4宗中小河流治理（二期）项目前期工作</t>
  </si>
  <si>
    <t>开展4宗中小河流治理（二期）项目前期工作，截止2020年10月底补助资金支出率≥80%，截止2020年12月底补助资金支出率100%。资金使用单位满意度90%以上。</t>
  </si>
  <si>
    <t>开展2宗中小河流治理（二期）项目前期工作</t>
  </si>
  <si>
    <t>开展2宗中小河流治理（二期）项目前期工作，截止2020年10月底补助资金支出率≥80%，截止2020年12月底补助资金支出率100%。资金使用单位满意度90%以上。</t>
  </si>
  <si>
    <t>开展3宗中小河流治理（二期）项目前期工作</t>
  </si>
  <si>
    <t>开展3宗中小河流治理（二期）项目前期工作，截止2020年10月底补助资金支出率≥80%，截止2020年12月底补助资金支出率100%。资金使用单位满意度90%以上。</t>
  </si>
  <si>
    <t>其他自主实施水利项目前期工作经费</t>
  </si>
  <si>
    <t>开展8宗其他自主实施水利项目前期工作</t>
  </si>
  <si>
    <t>开展其他自主实施水利项目前期工作</t>
  </si>
  <si>
    <t>开展2宗自主实施水利项目前期工作</t>
  </si>
  <si>
    <t>开展2宗自主实施水利项目前期工作，截止2020年10月底补助资金支出率≥80%，截止2020年12月底补助资金支出率100%。资金使用单位满意度90%以上。</t>
  </si>
  <si>
    <t>开展1宗其他水利项目前期工作</t>
  </si>
  <si>
    <t>开展1宗其他水利项目前期工作，截止2020年10月底补助资金支出率≥80%，截止2020年12月底补助资金支出率100%。资金使用单位满意度90%以上。</t>
  </si>
  <si>
    <t>开展2宗其他水利项目前期工作</t>
  </si>
  <si>
    <t>开展2宗其他水利项目前期工作，截止2020年10月底补助资金支出率≥80%，截止2020年12月底补助资金支出率100%。资金使用单位满意度90%以上。</t>
  </si>
  <si>
    <t>开展1宗自主实施水利项目前期工作</t>
  </si>
  <si>
    <t>开展1宗自主实施水利项目前期工作，截止2020年10月底补助资金支出率≥80%，截止2020年12月底补助资金支出率100%。资金使用单位满意度90%以上。</t>
  </si>
  <si>
    <t>说明：
1.资金类别排序分别为农业产业发展类、农村人居环境整治类、精准扶贫精准脱贫类、生态林业建设类、农业救灾应急类、农业农村基础设施建设类和其他涉农项目7类，其中，其他涉农项目是指除涉农资金六大类外，用于农林水支出方面的其他项目，不得用于教育、卫生、医疗等领域。
2.资金类别市（区）排序分别为蓬江区、江海区、新会区、台山市、开平市、鹤山市、恩平市。
3.任务性质排序分别为约束性、指导性。
4.如是跨类统筹，请在备注说明，明确统筹整合后的投入。如有项目用省（市）农业产业发展类资金调整到农村人居环境整治类资金10万元，则在原农业产业类资金10万元处，备注为统筹跨类资金，该资金调整用于农村人居环境类10万元。</t>
  </si>
  <si>
    <t>江门市2020年市本级级涉农专项转移支付资金情况报备表</t>
  </si>
  <si>
    <t>单位：万元</t>
  </si>
  <si>
    <t>项目名称</t>
  </si>
  <si>
    <t>下达资金</t>
  </si>
  <si>
    <r>
      <rPr>
        <b/>
        <sz val="11"/>
        <rFont val="宋体"/>
        <family val="3"/>
        <charset val="134"/>
      </rPr>
      <t xml:space="preserve">备注
</t>
    </r>
    <r>
      <rPr>
        <sz val="11"/>
        <rFont val="宋体"/>
        <family val="3"/>
        <charset val="134"/>
      </rPr>
      <t>（是否跨类统筹）</t>
    </r>
  </si>
  <si>
    <t>小计</t>
  </si>
  <si>
    <t>市本级</t>
  </si>
  <si>
    <t>*</t>
  </si>
  <si>
    <t>1.2019年安排专项经费6万元用于监督、指导、检查、验收等相关工作经费；2.资金支出率≥90%。</t>
  </si>
  <si>
    <t>1.用于开展2019年度美丽乡村建设“大比武”活动；用于开展2020年度美丽乡村“大比武；开展生态宜居美丽乡村建设项目监督检查；探索建立农村人居环境整治长效管理机制；2.资金支出率≥90%；3.群众满意度≥80%.</t>
  </si>
  <si>
    <t>市级资金</t>
  </si>
  <si>
    <t>第一批</t>
  </si>
  <si>
    <t>市级农业产业园建设专项-补助已认定的市级产业园</t>
  </si>
  <si>
    <t>培育重点农业龙头企业-补助已认定的新增省级重点农业龙头企业</t>
  </si>
  <si>
    <t>2019年规范农民专业合作社建设-补助2018年规范农民专业合作社（增补）</t>
  </si>
  <si>
    <t>1.补助已认定的农资经营示范店29个，标准为1万元/个。
2.资金支出率≥100%。
3.服务对象满意度≥90%。</t>
  </si>
  <si>
    <t>第一批（农村人居环境整治类）</t>
  </si>
  <si>
    <t xml:space="preserve">扶持农业机械化发展专项_x000D_
</t>
  </si>
  <si>
    <t>1、农机安全培训≧？？？人次；
2、免费给年审、上牌车辆发放反光贴？？？台套以上。
3.服务对象满意度≥90%。</t>
  </si>
  <si>
    <t>1、开展农机技术和安全培训，培训人员≧300人次；
2、补助手扶拖拉机“三灯”装置20台套；
3、免费发放农机牌证≧10套。4.服务对象满意度≥90%。</t>
  </si>
  <si>
    <t>1、开展农机技术和安全培训，培训人员≧300人次；
2、免费给年审、上牌车辆安装反光标志≧100台套。
3.服务对象满意度≥90%。</t>
  </si>
  <si>
    <t>1、开展农机技术和安全培训，培训人员≧200人次；
2、免费发放农机牌证≧20套。
3.服务对象满意度≥90%。</t>
  </si>
  <si>
    <t xml:space="preserve">粮食高产创建专项(含优质稻产业带发展专项）
</t>
  </si>
  <si>
    <t>1.完成年度“菜篮子”负责制考核和满意度调查。
2.资金支出率≥90%。</t>
  </si>
  <si>
    <t>合计13个？</t>
  </si>
  <si>
    <t>1.对被获评2019年获得宜居村称号的村予以补助，共9个。2.及时拨付资金到补助对象；3.资金支出率≥90%。</t>
  </si>
  <si>
    <t>——</t>
  </si>
  <si>
    <t>砂土路等外路改造。</t>
  </si>
  <si>
    <t>（江门市交通运输局部门预算）</t>
  </si>
  <si>
    <t>（江门市交通运输综合服务中心部门预算）</t>
  </si>
  <si>
    <t>对各市（区）完成年度耕地保护予以经济补偿。</t>
  </si>
  <si>
    <t>18.1</t>
  </si>
  <si>
    <t>推进各市（区）生态宜居美丽乡村建设工作</t>
  </si>
  <si>
    <t>完成全市1108个村（社区）“三清三拆三整治”环境基础整治工作任务。</t>
  </si>
  <si>
    <t>1.对全市1108个村（社区）推进生态宜居美丽乡村建设工作（包括“三清三拆三整治”环境基础整治、农村“厕所革命”、农村破旧泥砖房清理整治等）予以补助；2.及时拨付资金到补助对象；3.资金支出率≥90%。</t>
  </si>
  <si>
    <t>19.1</t>
  </si>
  <si>
    <t>完成全市75个村（社区）“三清三拆三整治”环境基础整治工作任务。</t>
  </si>
  <si>
    <t>1.推进全区75个村（社区）生态宜居美丽乡村建设年度工作任务（包括“三清三拆三整治”环境基础整治、农村“厕所革命”、农村破旧泥砖房清理整治等生态宜居美丽乡村建设工作），优先安排支持革命老区村生态宜居美丽乡村建设；2.及时拨付资金到补助对象；3.资金支出率≥90%。</t>
  </si>
  <si>
    <t>完成全市48个村（社区）“三清三拆三整治”环境基础整治工作任务。</t>
  </si>
  <si>
    <t>1.推进全区48个村（社区）生态宜居美丽乡村建设年度工作任务（包括“三清三拆三整治”环境基础整治、农村“厕所革命”、农村破旧泥砖房清理整治等生态宜居美丽乡村建设工作），优先安排支持革命老区村生态宜居美丽乡村建设；2.及时拨付资金到补助对象；3.资金支出率≥90%。</t>
  </si>
  <si>
    <t>完成全市198个村（社区）“三清三拆三整治”环境基础整治工作任务。</t>
  </si>
  <si>
    <t>1.推进全区198个村（社区）生态宜居美丽乡村建设年度工作任务（包括“三清三拆三整治”环境基础整治、农村“厕所革命”、农村破旧泥砖房清理整治等生态宜居美丽乡村建设工作），优先安排支持革命老区村生态宜居美丽乡村建设；2.及时拨付资金到补助对象；3.资金支出率≥90%。</t>
  </si>
  <si>
    <t>完成全市288个村（社区）“三清三拆三整治”环境基础整治工作任务。</t>
  </si>
  <si>
    <t>1.推进全市288个村（社区）生态宜居美丽乡村建设年度工作任务（包括“三清三拆三整治”环境基础整治、农村“厕所革命”、农村破旧泥砖房清理整治等生态宜居美丽乡村建设工作），优先安排支持革命老区村生态宜居美丽乡村建设；2.及时拨付资金到补助对象；3.资金支出率≥90%。</t>
  </si>
  <si>
    <t>完成全市231个村（社区）“三清三拆三整治”环境基础整治工作任务。</t>
  </si>
  <si>
    <t>1.推进全市231个村（社区）生态宜居美丽乡村建设年度工作任务（包括“三清三拆三整治”环境基础整治、农村“厕所革命”、农村破旧泥砖房清理整治等生态宜居美丽乡村建设工作），优先安排支持革命老区村生态宜居美丽乡村建设；2.及时拨付资金到补助对象；3.资金支出率≥90%。</t>
  </si>
  <si>
    <t>完成全市116个村（社区）“三清三拆三整治”环境基础整治工作任务。</t>
  </si>
  <si>
    <t>1.推进全区116个村（社区）生态宜居美丽乡村建设年度工作任务（包括“三清三拆三整治”环境基础整治、农村“厕所革命”、农村破旧泥砖房清理整治等生态宜居美丽乡村建设工作），优先安排支持革命老区村生态宜居美丽乡村建设；2.及时拨付资金到补助对象；3.资金支出率≥90%。</t>
  </si>
  <si>
    <t>完成全市152个村（社区）“三清三拆三整治”环境基础整治工作任务。</t>
  </si>
  <si>
    <t>1.推进全市152个村（社区）生态宜居美丽乡村建设年度工作任务（包括“三清三拆三整治”环境基础整治、农村“厕所革命”、农村破旧泥砖房清理整治等生态宜居美丽乡村建设工作），优先安排支持革命老区村生态宜居美丽乡村建设；2.及时拨付资金到补助对象；3.资金支出率≥90%。</t>
  </si>
  <si>
    <t>市自然资源局</t>
  </si>
  <si>
    <t>生态公益林全保</t>
  </si>
  <si>
    <t>市水利局</t>
  </si>
  <si>
    <t>蓬江区水库大坝安全鉴定</t>
  </si>
  <si>
    <t>新会区水库大坝安全鉴定</t>
  </si>
  <si>
    <t>台山市水库大坝安全鉴定</t>
  </si>
  <si>
    <t>开平市水库大坝安全鉴定</t>
  </si>
  <si>
    <t>鹤山市水库大坝安全鉴定</t>
  </si>
  <si>
    <t>恩平市水库大坝安全鉴定</t>
  </si>
  <si>
    <t>台山市中小河流治理（二期）项目前期工作</t>
  </si>
  <si>
    <t>开平市中小河流治理（二期）项目前期工作</t>
  </si>
  <si>
    <t>恩平市中小河流治理（二期）项目前期工作</t>
  </si>
  <si>
    <t>新会区自主实施水利项目前期工作</t>
  </si>
  <si>
    <t>台山市其他水利项目前期工作</t>
  </si>
  <si>
    <t>开平市其他水利项目前期工作</t>
  </si>
  <si>
    <t>鹤山市自主实施水利项目前期工作</t>
  </si>
  <si>
    <t>恩平市自主实施水利项目前期工作</t>
  </si>
  <si>
    <t>附件</t>
  </si>
  <si>
    <t>江门市2020年市级涉农专项转移支付资金情况报备表</t>
  </si>
  <si>
    <t>资金类别</t>
  </si>
  <si>
    <t>绩效目标（？任务清单）</t>
  </si>
  <si>
    <t>备注（是否跨类统筹）</t>
  </si>
  <si>
    <t>奖补2019年创建并通过验收的江门市现代农业科技创新示范园（场）20个，标准10万元/个。由江门市农业农村局直接划拨。</t>
  </si>
  <si>
    <t>宜居城乡建设奖补专项资金奖补专项资金</t>
  </si>
  <si>
    <t>宜居城乡建设专项工作经费</t>
  </si>
  <si>
    <t>1.安排200万元由市本级统筹推进全市生态宜居美丽乡村建设工作，其中支持建立农村人居环境整治长效管护机制试点建设，支持2019年度美丽乡村建设“大比武”第三方评估工作；2.资金支出率≥90%。</t>
  </si>
  <si>
    <t>规范农民专业合作社20个，2万元/个</t>
  </si>
  <si>
    <t>规范农民专业合作社10个，2万元/个</t>
  </si>
  <si>
    <t>补助2018年规范农民专业合作社1个</t>
  </si>
  <si>
    <t>1.对被获评2019年获得宜居城镇称号的镇予以补助，共2个。2.及时拨付资金到补助对象；
3.资金支出率≥90%。</t>
  </si>
  <si>
    <t>1个</t>
  </si>
  <si>
    <t>1.对被获评2019年获得宜居村称号的村予以补助，共9个。2.及时拨付资金到补助对象；
3.资金支出率≥90%。</t>
  </si>
  <si>
    <t>2个</t>
  </si>
  <si>
    <t>1.全市建设7个村居公园示范点，各奖补10万元（建设面积2000平方米以上，绿化覆盖率50%以上，地方投入建设资金当年不少于30万元）；2.及时拨付资金到补助对象；3.资金支出率≥90%。</t>
  </si>
  <si>
    <t>1.对评定为乡村旅游示范镇（旅游风情小镇）的镇（街）予以补助，共5个；2.及时拨付资金到补助对象；
3.资金支出率≥90%。</t>
  </si>
  <si>
    <t>1.对评定为乡村旅游示范村的村予以补助，共5个；2.及时拨付资金到补助对象；
3.资金支出率≥90%。</t>
  </si>
  <si>
    <t>1.对落实历史文化游径精华示范段建设的予以补助，共7个；2.及时拨付资金到补助对象；
3.资金支出率≥90%。</t>
  </si>
  <si>
    <t>1.完成当年度历史文化“博物馆”群建设，共18个；2.及时拨付资金到补助对象；
3.资金支出率≥90%。</t>
  </si>
  <si>
    <t>4个</t>
  </si>
  <si>
    <t>3个</t>
  </si>
  <si>
    <t>完成当地文化馆（站）设施完善提升建设任务</t>
  </si>
  <si>
    <t>1.完成创建省级公共文化服务示范区1个，争取2020年底通过省验收；2.及时拨付资金到补助对象；
3.资金支出率≥90%。</t>
  </si>
  <si>
    <t>1.对新建农村全民助残健身体育示范点予以补助，共补助4个；2.及时拨付资金到补助对象；
3.资金支出率≥90%。</t>
  </si>
  <si>
    <t>1.对2019年各市（区）的垃圾分类示范项目予以补助，各市（区）每年补助18万元，其中，每个示范镇（街）每年补助10万元和每个示范村（社区）每年补助4万元，计划补助示范镇共7个，示范村共14个；2.及时拨付资金到补助对象；3.资金支出率≥90%。</t>
  </si>
  <si>
    <t>示范镇1个，示范村2个</t>
  </si>
  <si>
    <t>1.对完成年度城乡生活垃圾治理工作考核任务的市（区），每个市（区）每年奖励30万元，共7个；2.及时拨付资金到补助对象；3.资金支出率≥90%。</t>
  </si>
  <si>
    <t>1.对砂土路等外路改造予以补助，2020年全市砂土路等外路改造任务共197.893公里，市级对蓬江、江海、新会、鹤山按约20万元/公里补助，对台山、开平、恩平按约23万元/公里补助；2.及时拨付资金到补助对象；3.资金支出率≥90%。</t>
  </si>
  <si>
    <t>1.对农村公路养护予以补助，2020年全市农村公路养护里程7354.626公里，市级按约1000元/公里给予补助；2.及时拨付资金到补助对象；3.资金支出率≥90%。</t>
  </si>
  <si>
    <t>1.安排350万元由各市（区）统筹推进省级乡村振兴综合改革试点和15个市级乡村振兴试点示范镇（街）(即蓬江区棠下镇、杜阮镇，江海区礼乐街道，新会区睦洲镇、三江镇
，台山市端芬镇、斗山镇、都斛镇，开平市长沙街道、塘口镇，鹤山市沙坪街道、古劳镇、龙口镇，恩平市大槐镇、牛江镇)创建工作；2.及时拨付资金到补助对象；3.资金支出率≥90%。</t>
  </si>
  <si>
    <t>1.蓬江区围绕推进规划融合、基础设施融合、社会事业融合、产业发展融合、公共服务融合、生态体系融合等打造城乡融合发展先行区开展试点示范，统筹用于市级乡村振兴综合改革试点示范镇（街）打造一批乡村振兴试点示范项目。2.蓬江区按照市确定的重点改革方向，统筹用于省级乡村振兴综合改革试点和市级乡村振兴试点示范镇（街）创建工作深度调研考察、宣传发动、总结提炼、提交工作成果报告等。</t>
  </si>
  <si>
    <t>1.江海区围绕着力构建乡村社区服务体系、“三社联动”创建全国乡村社区治理实验区，统筹用于市级乡村振兴综合改革试点示范镇（街）打造一批乡村振兴试点示范项目。2.江海区按照市确定的重点改革方向，统筹用于省级乡村振兴综合改革试点和市级乡村振兴试点示范镇（街）创建工作深度调研考察、宣传发动、总结提炼、提交工作成果报告等。</t>
  </si>
  <si>
    <t>1.新会区围绕着力深化农村集体建设用地和宅基地改革推进农村土地制度改革试点示范，统筹用于市级乡村振兴综合改革试点示范镇（街）打造一批乡村振兴试点示范项目。2.新会区按照市确定的重点改革方向，统筹用于省级乡村振兴综合改革试点和市级乡村振兴试点示范镇（街）创建工作深度调研考察、宣传发动、总结提炼、提交工作成果报告等。</t>
  </si>
  <si>
    <t>1.台山市以培育经营主体发展农业产业园区为抓手推进产业融合发展及农旅融合的乡村旅游发展试点示范，统筹用于市级乡村振兴综合改革试点示范镇（街）打造一批乡村振兴试点示范项目。2.台山市按照市确定的重点改革方向，统筹用于省级乡村振兴综合改革试点和市级乡村振兴试点示范镇（街）创建工作深度调研考察、宣传发动、总结提炼、提交工作成果报告等。</t>
  </si>
  <si>
    <t>1.开平市立足全域推进农村人居环境整治、重点打造特色片区建设生态宜居美丽乡村示范及农旅融合的乡村旅游发展试点示范，统筹用于市级乡村振兴综合改革试点示范镇（街）打造一批乡村振兴试点示范项目。2.开平市按照市确定的重点改革方向，统筹用于省级乡村振兴综合改革试点和市级乡村振兴试点示范镇（街）创建工作深度调研考察、宣传发动、总结提炼、提交工作成果报告等。</t>
  </si>
  <si>
    <t>1.鹤山市以探索集体成员界定和集体资产运行机制为重点推进农村集体产权制度改革试点示范、同时开展乡村生活垃圾分类处理试点示范，统筹用于市级乡村振兴综合改革试点示范镇（街）打造一批乡村振兴试点示范项目。2.鹤山市按照市确定的重点改革方向，统筹用于省级乡村振兴综合改革试点和市级乡村振兴试点示范镇（街）创建工作深度调研考察、宣传发动、总结提炼、提交工作成果报告等。</t>
  </si>
  <si>
    <t>1.恩平市立足推动扶贫政策与低保政策的有效衔接推进低保线和扶贫线“两线合一”改革试点示范、同时开展乡村生活垃圾分类处理试点示范等，统筹用于市级乡村振兴综合改革试点示范镇（街）打造一批乡村振兴试点示范项目。2.恩平市按照市确定的重点改革方向，统筹用于省级乡村振兴综合改革试点和市级乡村振兴试点示范镇（街）创建工作深度调研考察、宣传发动、总结提炼、提交工作成果报告等。</t>
  </si>
  <si>
    <t>否</t>
  </si>
  <si>
    <t>完成9个森林小镇、10条（含）以上乡村振兴绿化示范村、5个古树公园、3个国家级湿地公园相关建设任务。当年任务完成率100%，资金支付率100%。</t>
  </si>
  <si>
    <t>完成新会双水镇，台山深井镇、广海镇，开平龙胜镇、马冈镇，鹤山鹤城镇、址山镇，恩平沙湖镇、良西镇森林小镇建设的前期任务，使该9个镇达到森林小镇申报标准。当年任务完成率100%，资金支付率100%。</t>
  </si>
  <si>
    <t>完成1个森林小镇建设任务（双水镇）。当年任务完成率100%，资金支付率100%。</t>
  </si>
  <si>
    <t>完成2个森林小镇建设任务（深井镇、广海镇）。当年任务完成率100%，资金支付率100%。</t>
  </si>
  <si>
    <t>完成2个森林小镇建设任务（龙胜镇、马冈镇）。当年任务完成率100%，资金支付率100%。</t>
  </si>
  <si>
    <t>完成2个森林小镇建设任务（鹤城镇、址山镇）。当年任务完成率100%，资金支付率100%。</t>
  </si>
  <si>
    <t>完成2个森林小镇建设任务（沙湖镇、良西镇）。当年任务完成率100%，资金支付率100%。</t>
  </si>
  <si>
    <t>新会区、台山市、开平市、鹤山市、恩平市各完成不少于2条乡村振兴绿化示范村的建设任务。造林成活率大于85%。当年任务完成率100%，资金支付率100%。</t>
  </si>
  <si>
    <t>完成不少于2条乡村振兴绿化示范村的建设任务。造林成活率大于85%。当年任务完成率100%，资金支付率100%。</t>
  </si>
  <si>
    <t>完成新会沙堆镇独联村、台山广海镇长安村、鹤山宅梧镇沙上村、开平龙胜镇白村、恩平沙湖镇金鸡山村古树公园建设的古树保护、清杂以及基础设施建设，使古树公园成为居民可游憩的休闲绿地。当年任务完成率100%，资金支付率100%。</t>
  </si>
  <si>
    <t>完成1个古树公园建设任务（沙堆镇独联村）。使古树公园成为居民可游憩的休闲绿地。当年任务完成率100%，资金支付率100%。</t>
  </si>
  <si>
    <t>完成1个古树公园建设任务（广海镇长安村）。使古树公园成为居民可游憩的休闲绿地。当年任务完成率100%，资金支付率100%。</t>
  </si>
  <si>
    <t>完成1个古树公园建设任务（龙胜镇白村）。使古树公园成为居民可游憩的休闲绿地。当年任务完成率100%，资金支付率100%。</t>
  </si>
  <si>
    <t>完成1个古树公园建设任务（宅梧镇沙上村）。使古树公园成为居民可游憩的休闲绿地。当年任务完成率100%，资金支付率100%。</t>
  </si>
  <si>
    <t>完成1个古树公园建设任务（沙湖镇金鸡山村）。使古树公园成为居民可游憩的休闲绿地。当年任务完成率100%，资金支付率100%。</t>
  </si>
  <si>
    <t>对新会小鸟天堂、开平孔雀湖、台山镇海湾国家湿地公园开展基础设施和生态恢复保护建设。当年任务完成率100%，资金支付率100%。</t>
  </si>
  <si>
    <t>对1个国家级湿地公园（小鸟天堂）开展基础设施和生态恢复保护建设。当年任务完成率100%，资金支付率100%。</t>
  </si>
  <si>
    <t>对1个国家级湿地公园（孔雀湖）开展基础设施和生态恢复保护建设。当年任务完成率100%，资金支付率100%。</t>
  </si>
  <si>
    <t>对1个国家级湿地公园（镇海湾）开展基础设施和生态恢复保护建设。当年任务完成率100%，资金支付率100%。</t>
  </si>
  <si>
    <t>开展8宗水库大坝安全鉴定</t>
  </si>
  <si>
    <t>1.第15行“江门市农业强市建设专项农产品流通体系建设行动”与第19行是否重复？
2.“江门市农业强市建设专项农产品流通体系建设行动”预算安排331.74+56=387.74万元。本表合计161万元。
3.“农业项目改革管理专项”为仅安排市本级资金，建议不纳入市级涉农资金范围。
4.“江门市农业强市建设专项农业生态环境保护行动”预算安排70+30=100万元，本表合计70万元。
5.“江门市农业强市建设专项农产品质量安全保障行动”预算安排243+223.85=466.85万元，本表合计336万元。</t>
  </si>
  <si>
    <t>江门市下达市级涉农资金分类任务表</t>
  </si>
  <si>
    <t>+</t>
  </si>
  <si>
    <t>1.培训≥30人；
2.发放反光标志和牌照，发放率≥95%。
3.培训对象满意度≥90%</t>
  </si>
  <si>
    <t>完成“菜篮子”负责制考核和满意度调查</t>
  </si>
  <si>
    <t>完成应急演练、生产安全处置、南沙渔船防风工作</t>
  </si>
  <si>
    <t>1.完成2020年度粤港澳大湾区下农业行情调查研究及有关形势分析；
2.新技术应用和专家实地指导，解决产业技术服务问题。</t>
  </si>
  <si>
    <t>1.补助江门市农民合作经济组织联合会工作经费，按不超过11万元安排资金。2.服务对象满意度≥90%。</t>
  </si>
  <si>
    <t>补助鹤山市农产品检测站建设30万元（用于补助购置专用设备，提升检测能力）。设备购置资金进度≥75%，非设备购置资金支出进度≥90%。</t>
  </si>
  <si>
    <t>奖补2019年创建并通过验收的江门市现代农业科技创新示范园（场）20个，标准10万元/个。资金支出率≥90%。服务对象满意度≥90%</t>
  </si>
  <si>
    <t>奖补2019年创建并通过验收的江门市现代农业科技创新示范园（场）2个，标准10万元/个。资金支出率≥90%。服务对象满意度≥90。</t>
  </si>
  <si>
    <t>奖补2019年创建并通过验收的江门市现代农业科技创新示范园（场）8个，标准10万元/个。资金支出率≥90%。服务对象满意度≥90。</t>
  </si>
  <si>
    <t>奖补2019年创建并通过验收的江门市现代农业科技创新示范园（场）4个，标准10万元/个。资金支出率≥90%。服务对象满意度≥90。</t>
  </si>
  <si>
    <t>奖补2019年创建并通过验收的江门市现代农业科技创新示范园（场）1个，标准10万元/个。资金支出率≥90%。服务对象满意度≥90。</t>
  </si>
  <si>
    <t>奖补2019年创建并通过验收的江门市现代农业科技创新示范园（场）3个，标准10万元/个。资金支出率≥90%。服务对象满意度≥90。</t>
  </si>
  <si>
    <t>市（县）别</t>
  </si>
  <si>
    <t>完成7个村居公园奖补建设</t>
  </si>
  <si>
    <t>无</t>
  </si>
  <si>
    <t>1.对评定为乡村旅游示范镇（旅游风情小镇）的1个镇（街）予以补助；2.及时拨付资金到补助对象；3.资金支出率≥90%。</t>
  </si>
  <si>
    <t>1.对评定为乡村旅游示范村的1个村予以补助；2.及时拨付资金到补助对象；3.资金支出率≥90%。</t>
  </si>
  <si>
    <t>1.对落实长堤历史街区段建设予以补助；2.及时拨付资金到补助对象；3.资金支出率≥90%。</t>
  </si>
  <si>
    <t>1.对落实釜山公园-城央绿廊段建设予以补助；2.及时拨付资金到补助对象；3.资金支出率≥90%。</t>
  </si>
  <si>
    <t>1.对落实新会段建设予以补助；2.及时拨付资金到补助对象；3.资金支出率≥90%。</t>
  </si>
  <si>
    <t>1.对落实台山梅家大院-浮石村段建设予以补助；2.及时拨付资金到补助对象；3.资金支出率≥90%。</t>
  </si>
  <si>
    <t>1.对落实塘口环线段建设予以补助；2.及时拨付资金到补助对象；3.资金支出率≥90%。</t>
  </si>
  <si>
    <t>1.对落实古劳水乡段建设予以补助；2.及时拨付资金到补助对象；3.资金支出率≥90%。</t>
  </si>
  <si>
    <t>1.对落实恩平段建设的予以补助；2.及时拨付资金到补助对象；3.资金支出率≥90%。</t>
  </si>
  <si>
    <t>根据《江门市残疾人事业发展“十三五”规划》，继续指导新建4个农村全民助残健身示范点。</t>
  </si>
  <si>
    <t>完成2020年度省级乡村振兴综合改革试点工作任务。</t>
  </si>
  <si>
    <t>江门市下达省级、市级涉农资金分类任务表</t>
  </si>
  <si>
    <t>资金来源</t>
  </si>
  <si>
    <t>省以上</t>
  </si>
  <si>
    <t>地市级</t>
  </si>
  <si>
    <t>4＝1</t>
  </si>
  <si>
    <t>任务1</t>
  </si>
  <si>
    <t>XX总目标</t>
  </si>
  <si>
    <t>XX市直单位</t>
  </si>
  <si>
    <t>XX项目1</t>
  </si>
  <si>
    <t>XX目标</t>
  </si>
  <si>
    <t>XX项目2</t>
  </si>
  <si>
    <t>XX市（区）</t>
  </si>
  <si>
    <t>任务2</t>
  </si>
  <si>
    <t>约束性（考核任务）</t>
  </si>
  <si>
    <t>新会、台山、开平、鹤山、恩平</t>
  </si>
  <si>
    <t>新会、台山、开平</t>
  </si>
  <si>
    <t>各市（区）</t>
  </si>
  <si>
    <t>（七）</t>
  </si>
  <si>
    <t>其他涉农项目</t>
  </si>
  <si>
    <t>省级资金</t>
  </si>
  <si>
    <t>江新联围加固工程（安全监测与信息化专项）</t>
  </si>
  <si>
    <t xml:space="preserve">完成信息采集系统内的76处水位自动监测设备、75处水尺的采购及安装；完成视频监控系统的蓬江区、江海区管辖段内26个球机、47个枪机、6个激光云台没备的采购后安装；数据采集软件开发。
</t>
  </si>
  <si>
    <r>
      <rPr>
        <sz val="14"/>
        <color indexed="8"/>
        <rFont val="黑体"/>
        <family val="3"/>
        <charset val="134"/>
      </rPr>
      <t>附件5-表1</t>
    </r>
    <r>
      <rPr>
        <sz val="14"/>
        <color rgb="FFC00000"/>
        <rFont val="黑体"/>
        <family val="3"/>
        <charset val="134"/>
      </rPr>
      <t>（全市备案）</t>
    </r>
  </si>
  <si>
    <r>
      <rPr>
        <b/>
        <sz val="18"/>
        <color rgb="FFC00000"/>
        <rFont val="方正小标宋简体"/>
        <charset val="134"/>
      </rPr>
      <t>江门市</t>
    </r>
    <r>
      <rPr>
        <b/>
        <sz val="18"/>
        <rFont val="方正小标宋简体"/>
        <charset val="134"/>
      </rPr>
      <t>涉农资金约束性任务统筹整合情况表</t>
    </r>
  </si>
  <si>
    <t xml:space="preserve">                                           单位：万元</t>
  </si>
  <si>
    <t>约束性任务清单</t>
  </si>
  <si>
    <t>资金</t>
  </si>
  <si>
    <t>备注</t>
  </si>
  <si>
    <t>县级</t>
  </si>
  <si>
    <r>
      <rPr>
        <b/>
        <sz val="12"/>
        <color rgb="FFC00000"/>
        <rFont val="宋体"/>
        <family val="3"/>
        <charset val="134"/>
      </rPr>
      <t>江门市本级</t>
    </r>
    <r>
      <rPr>
        <b/>
        <sz val="12"/>
        <rFont val="宋体"/>
        <family val="3"/>
        <charset val="134"/>
      </rPr>
      <t>实施项目</t>
    </r>
  </si>
  <si>
    <t>约束性任务1</t>
  </si>
  <si>
    <t>总目标</t>
  </si>
  <si>
    <t>…</t>
  </si>
  <si>
    <t>约束性任务2</t>
  </si>
  <si>
    <t>市（区）实施项目</t>
  </si>
  <si>
    <r>
      <rPr>
        <sz val="14"/>
        <color indexed="8"/>
        <rFont val="黑体"/>
        <family val="3"/>
        <charset val="134"/>
      </rPr>
      <t>附件4-表6</t>
    </r>
    <r>
      <rPr>
        <sz val="14"/>
        <color rgb="FFC00000"/>
        <rFont val="黑体"/>
        <family val="3"/>
        <charset val="134"/>
      </rPr>
      <t>（全市备案）</t>
    </r>
  </si>
  <si>
    <r>
      <rPr>
        <b/>
        <sz val="18"/>
        <color rgb="FFC00000"/>
        <rFont val="方正小标宋简体"/>
        <charset val="134"/>
      </rPr>
      <t>江门市省级、市级</t>
    </r>
    <r>
      <rPr>
        <b/>
        <sz val="18"/>
        <rFont val="方正小标宋简体"/>
        <charset val="134"/>
      </rPr>
      <t xml:space="preserve">  涉农资金 指导性任务 、绩效目标  及资金配置方案表</t>
    </r>
  </si>
  <si>
    <t>指导性任务清单</t>
  </si>
  <si>
    <t>指导性任务1</t>
  </si>
  <si>
    <t>指导性任务2</t>
  </si>
  <si>
    <t>附件4-表2</t>
  </si>
  <si>
    <t>下达涉农资金指导性任务具体项目、绩效目标及资金配置方案表</t>
  </si>
  <si>
    <t>上级资金</t>
  </si>
  <si>
    <t>市本级资金</t>
  </si>
  <si>
    <t>市直实施项目</t>
  </si>
  <si>
    <t>附件4-表1</t>
  </si>
  <si>
    <t>下达涉农资金约束性任务具体项目、绩效目标及资金配置方案表</t>
  </si>
  <si>
    <r>
      <rPr>
        <sz val="14"/>
        <color indexed="8"/>
        <rFont val="黑体"/>
        <family val="3"/>
        <charset val="134"/>
      </rPr>
      <t>附件4-表3</t>
    </r>
    <r>
      <rPr>
        <sz val="14"/>
        <color rgb="FFC00000"/>
        <rFont val="黑体"/>
        <family val="3"/>
        <charset val="134"/>
      </rPr>
      <t>（市区使用）</t>
    </r>
  </si>
  <si>
    <r>
      <rPr>
        <b/>
        <sz val="18"/>
        <color rgb="FFC00000"/>
        <rFont val="宋体"/>
        <family val="3"/>
        <charset val="134"/>
      </rPr>
      <t>ХХ</t>
    </r>
    <r>
      <rPr>
        <b/>
        <sz val="18"/>
        <color rgb="FFC00000"/>
        <rFont val="方正小标宋简体"/>
        <charset val="134"/>
      </rPr>
      <t xml:space="preserve">市（区） </t>
    </r>
    <r>
      <rPr>
        <b/>
        <sz val="18"/>
        <rFont val="方正小标宋简体"/>
        <charset val="134"/>
      </rPr>
      <t xml:space="preserve"> 涉农资金 约束性任务 、绩效目标  及资金配置方案表</t>
    </r>
  </si>
  <si>
    <t>XX单位（镇、乡）</t>
  </si>
  <si>
    <r>
      <rPr>
        <sz val="14"/>
        <color indexed="8"/>
        <rFont val="黑体"/>
        <family val="3"/>
        <charset val="134"/>
      </rPr>
      <t>附件4-表4</t>
    </r>
    <r>
      <rPr>
        <sz val="14"/>
        <color rgb="FFC00000"/>
        <rFont val="黑体"/>
        <family val="3"/>
        <charset val="134"/>
      </rPr>
      <t>（市区使用）</t>
    </r>
  </si>
  <si>
    <r>
      <rPr>
        <b/>
        <sz val="18"/>
        <color rgb="FFC00000"/>
        <rFont val="宋体"/>
        <family val="3"/>
        <charset val="134"/>
      </rPr>
      <t>ХХ</t>
    </r>
    <r>
      <rPr>
        <b/>
        <sz val="18"/>
        <color rgb="FFC00000"/>
        <rFont val="方正小标宋简体"/>
        <charset val="134"/>
      </rPr>
      <t xml:space="preserve">市（区） </t>
    </r>
    <r>
      <rPr>
        <b/>
        <sz val="18"/>
        <rFont val="方正小标宋简体"/>
        <charset val="134"/>
      </rPr>
      <t xml:space="preserve"> 涉农资金 指导性任务 、绩效目标  及资金配置方案表</t>
    </r>
  </si>
  <si>
    <r>
      <rPr>
        <sz val="14"/>
        <color indexed="8"/>
        <rFont val="黑体"/>
        <family val="3"/>
        <charset val="134"/>
      </rPr>
      <t>附件4-表2</t>
    </r>
    <r>
      <rPr>
        <sz val="14"/>
        <color rgb="FFC00000"/>
        <rFont val="黑体"/>
        <family val="3"/>
        <charset val="134"/>
      </rPr>
      <t>（市直使用）</t>
    </r>
  </si>
  <si>
    <r>
      <rPr>
        <b/>
        <sz val="18"/>
        <color rgb="FFC00000"/>
        <rFont val="方正小标宋简体"/>
        <charset val="134"/>
      </rPr>
      <t>江门市下达省级、市级</t>
    </r>
    <r>
      <rPr>
        <b/>
        <sz val="18"/>
        <rFont val="方正小标宋简体"/>
        <charset val="134"/>
      </rPr>
      <t>涉农资金 指导性任务 、绩效目标  及资金配置方案表</t>
    </r>
  </si>
  <si>
    <t>蓬江区小计</t>
  </si>
  <si>
    <t>江海区小计</t>
  </si>
  <si>
    <r>
      <rPr>
        <sz val="12"/>
        <rFont val="宋体"/>
        <family val="3"/>
        <charset val="134"/>
      </rPr>
      <t>说明：
1.任务清单任务排序分别为</t>
    </r>
    <r>
      <rPr>
        <sz val="12"/>
        <rFont val="宋体"/>
        <family val="3"/>
        <charset val="134"/>
      </rPr>
      <t xml:space="preserve">农业产业发展类、农村人居环境整治类、精准扶贫精准脱贫类、生态林业建设类、农业救灾应急类、农业农村基础设施建设类和其他涉农项目7类，其中，其他涉农项目是指除涉农资金六大类外，用于农林水支出方面的其他项目，不得用于教育、卫生、医疗等领域。
</t>
    </r>
    <r>
      <rPr>
        <sz val="12"/>
        <rFont val="宋体"/>
        <family val="3"/>
        <charset val="134"/>
      </rPr>
      <t>2.任务清单市（区）排序分别为蓬江区、江海区、新会区、台山市、开平市、鹤山市、恩平市。
3.</t>
    </r>
    <r>
      <rPr>
        <sz val="12"/>
        <rFont val="宋体"/>
        <family val="3"/>
        <charset val="134"/>
      </rPr>
      <t>如是跨类统筹，请在备注说明，明确统筹整合后的投入。如有项目</t>
    </r>
    <r>
      <rPr>
        <sz val="12"/>
        <rFont val="宋体"/>
        <family val="3"/>
        <charset val="134"/>
      </rPr>
      <t>用</t>
    </r>
    <r>
      <rPr>
        <sz val="12"/>
        <rFont val="宋体"/>
        <family val="3"/>
        <charset val="134"/>
      </rPr>
      <t>省（市）农业产业发展类资金调整到农村人居环境整治类资金</t>
    </r>
    <r>
      <rPr>
        <sz val="12"/>
        <rFont val="宋体"/>
        <family val="3"/>
        <charset val="134"/>
      </rPr>
      <t>10万元</t>
    </r>
    <r>
      <rPr>
        <sz val="12"/>
        <rFont val="宋体"/>
        <family val="3"/>
        <charset val="134"/>
      </rPr>
      <t>，则在原农业产业类资金</t>
    </r>
    <r>
      <rPr>
        <sz val="12"/>
        <rFont val="宋体"/>
        <family val="3"/>
        <charset val="134"/>
      </rPr>
      <t>10万元处</t>
    </r>
    <r>
      <rPr>
        <sz val="12"/>
        <rFont val="宋体"/>
        <family val="3"/>
        <charset val="134"/>
      </rPr>
      <t>，备注为统筹跨类资金，该资金调整用于农村人居环境类</t>
    </r>
    <r>
      <rPr>
        <sz val="12"/>
        <rFont val="宋体"/>
        <family val="3"/>
        <charset val="134"/>
      </rPr>
      <t>10万元。</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</si>
</sst>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7" formatCode="_ * #,##0.00_ ;_ * \-#,##0.00_ ;_ * &quot;-&quot;??_ ;_ @_ "/>
    <numFmt numFmtId="180" formatCode="0.00_ "/>
    <numFmt numFmtId="181" formatCode="0.00_);[Red]\(0.00\)"/>
    <numFmt numFmtId="182" formatCode="_ \¥* #,##0.00_ ;_ \¥* \-#,##0.00_ ;_ \¥* &quot;-&quot;??_ ;_ @_ "/>
  </numFmts>
  <fonts count="86">
    <font>
      <sz val="12"/>
      <name val="宋体"/>
      <charset val="134"/>
    </font>
    <font>
      <b/>
      <sz val="12"/>
      <name val="宋体"/>
      <charset val="134"/>
    </font>
    <font>
      <sz val="14"/>
      <color indexed="8"/>
      <name val="黑体"/>
      <charset val="134"/>
    </font>
    <font>
      <b/>
      <sz val="18"/>
      <name val="方正小标宋简体"/>
      <charset val="134"/>
    </font>
    <font>
      <sz val="14"/>
      <name val="宋体"/>
      <family val="3"/>
      <charset val="134"/>
    </font>
    <font>
      <sz val="14"/>
      <color indexed="8"/>
      <name val="宋体"/>
      <family val="3"/>
      <charset val="134"/>
    </font>
    <font>
      <b/>
      <sz val="12"/>
      <color indexed="8"/>
      <name val="宋体"/>
      <family val="3"/>
      <charset val="134"/>
    </font>
    <font>
      <b/>
      <sz val="12"/>
      <color rgb="FFC00000"/>
      <name val="宋体"/>
      <family val="3"/>
      <charset val="134"/>
    </font>
    <font>
      <sz val="12"/>
      <color rgb="FFC00000"/>
      <name val="宋体"/>
      <family val="3"/>
      <charset val="134"/>
    </font>
    <font>
      <b/>
      <sz val="14"/>
      <color indexed="8"/>
      <name val="宋体"/>
      <family val="3"/>
      <charset val="134"/>
    </font>
    <font>
      <sz val="16"/>
      <name val="方正小标宋简体"/>
      <charset val="134"/>
    </font>
    <font>
      <sz val="14"/>
      <name val="黑体"/>
      <family val="3"/>
      <charset val="134"/>
    </font>
    <font>
      <sz val="12"/>
      <color rgb="FFFF0000"/>
      <name val="宋体"/>
      <family val="3"/>
      <charset val="134"/>
    </font>
    <font>
      <sz val="11"/>
      <name val="宋体"/>
      <family val="3"/>
      <charset val="134"/>
    </font>
    <font>
      <b/>
      <sz val="12"/>
      <color rgb="FFFF0000"/>
      <name val="宋体"/>
      <family val="3"/>
      <charset val="134"/>
    </font>
    <font>
      <b/>
      <sz val="14"/>
      <name val="宋体"/>
      <family val="3"/>
      <charset val="134"/>
    </font>
    <font>
      <b/>
      <sz val="11"/>
      <name val="宋体"/>
      <family val="3"/>
      <charset val="134"/>
    </font>
    <font>
      <sz val="14"/>
      <name val="仿宋_GB2312"/>
      <family val="3"/>
      <charset val="134"/>
    </font>
    <font>
      <b/>
      <sz val="12"/>
      <name val="仿宋_GB2312"/>
      <family val="3"/>
      <charset val="134"/>
    </font>
    <font>
      <sz val="12"/>
      <name val="仿宋_GB2312"/>
      <family val="3"/>
      <charset val="134"/>
    </font>
    <font>
      <b/>
      <sz val="12"/>
      <color theme="1"/>
      <name val="仿宋_GB2312"/>
      <family val="3"/>
      <charset val="134"/>
    </font>
    <font>
      <b/>
      <sz val="11"/>
      <name val="宋体"/>
      <family val="3"/>
      <charset val="134"/>
      <scheme val="minor"/>
    </font>
    <font>
      <sz val="12"/>
      <color theme="1"/>
      <name val="仿宋_GB2312"/>
      <family val="3"/>
      <charset val="134"/>
    </font>
    <font>
      <sz val="11"/>
      <name val="宋体"/>
      <family val="3"/>
      <charset val="134"/>
      <scheme val="minor"/>
    </font>
    <font>
      <sz val="10"/>
      <name val="宋体"/>
      <family val="3"/>
      <charset val="134"/>
      <scheme val="minor"/>
    </font>
    <font>
      <sz val="10"/>
      <name val="宋体"/>
      <family val="3"/>
      <charset val="134"/>
    </font>
    <font>
      <sz val="9"/>
      <name val="宋体"/>
      <family val="3"/>
      <charset val="134"/>
    </font>
    <font>
      <b/>
      <sz val="10"/>
      <name val="宋体"/>
      <family val="3"/>
      <charset val="134"/>
    </font>
    <font>
      <sz val="10"/>
      <color theme="1"/>
      <name val="宋体"/>
      <family val="3"/>
      <charset val="134"/>
    </font>
    <font>
      <sz val="11"/>
      <color theme="1"/>
      <name val="宋体"/>
      <family val="3"/>
      <charset val="134"/>
    </font>
    <font>
      <sz val="9"/>
      <color theme="1"/>
      <name val="宋体"/>
      <family val="3"/>
      <charset val="134"/>
    </font>
    <font>
      <b/>
      <sz val="10"/>
      <color theme="1"/>
      <name val="宋体"/>
      <family val="3"/>
      <charset val="134"/>
    </font>
    <font>
      <b/>
      <sz val="12"/>
      <color theme="1"/>
      <name val="宋体"/>
      <family val="3"/>
      <charset val="134"/>
    </font>
    <font>
      <sz val="10"/>
      <color theme="1"/>
      <name val="宋体"/>
      <family val="3"/>
      <charset val="134"/>
      <scheme val="minor"/>
    </font>
    <font>
      <sz val="12"/>
      <color theme="1"/>
      <name val="宋体"/>
      <family val="3"/>
      <charset val="134"/>
    </font>
    <font>
      <sz val="14"/>
      <color theme="1"/>
      <name val="黑体"/>
      <family val="3"/>
      <charset val="134"/>
    </font>
    <font>
      <b/>
      <sz val="18"/>
      <color theme="1"/>
      <name val="方正小标宋简体"/>
      <charset val="134"/>
    </font>
    <font>
      <b/>
      <sz val="11"/>
      <color theme="1"/>
      <name val="宋体"/>
      <family val="3"/>
      <charset val="134"/>
    </font>
    <font>
      <b/>
      <sz val="10"/>
      <color theme="1"/>
      <name val="宋体"/>
      <family val="3"/>
      <charset val="134"/>
      <scheme val="minor"/>
    </font>
    <font>
      <sz val="10"/>
      <color rgb="FFC00000"/>
      <name val="宋体"/>
      <family val="3"/>
      <charset val="134"/>
    </font>
    <font>
      <b/>
      <sz val="11"/>
      <color rgb="FFFF0000"/>
      <name val="宋体"/>
      <family val="3"/>
      <charset val="134"/>
    </font>
    <font>
      <b/>
      <sz val="10"/>
      <name val="宋体"/>
      <family val="3"/>
      <charset val="134"/>
      <scheme val="minor"/>
    </font>
    <font>
      <sz val="10"/>
      <color rgb="FFC00000"/>
      <name val="宋体"/>
      <family val="3"/>
      <charset val="134"/>
      <scheme val="minor"/>
    </font>
    <font>
      <b/>
      <sz val="11"/>
      <color rgb="FFC00000"/>
      <name val="宋体"/>
      <family val="3"/>
      <charset val="134"/>
    </font>
    <font>
      <sz val="11"/>
      <color rgb="FFC00000"/>
      <name val="宋体"/>
      <family val="3"/>
      <charset val="134"/>
    </font>
    <font>
      <sz val="9"/>
      <color rgb="FFC00000"/>
      <name val="宋体"/>
      <family val="3"/>
      <charset val="134"/>
    </font>
    <font>
      <b/>
      <sz val="10"/>
      <color rgb="FFC00000"/>
      <name val="宋体"/>
      <family val="3"/>
      <charset val="134"/>
    </font>
    <font>
      <sz val="9"/>
      <name val="宋体"/>
      <family val="3"/>
      <charset val="134"/>
      <scheme val="minor"/>
    </font>
    <font>
      <b/>
      <sz val="18"/>
      <name val="宋体"/>
      <family val="3"/>
      <charset val="134"/>
      <scheme val="minor"/>
    </font>
    <font>
      <sz val="11"/>
      <color indexed="8"/>
      <name val="宋体"/>
      <family val="3"/>
      <charset val="134"/>
    </font>
    <font>
      <sz val="11"/>
      <color theme="1"/>
      <name val="宋体"/>
      <family val="3"/>
      <charset val="134"/>
      <scheme val="minor"/>
    </font>
    <font>
      <b/>
      <sz val="11"/>
      <color indexed="63"/>
      <name val="宋体"/>
      <family val="3"/>
      <charset val="134"/>
    </font>
    <font>
      <b/>
      <sz val="13"/>
      <color indexed="62"/>
      <name val="宋体"/>
      <family val="3"/>
      <charset val="134"/>
    </font>
    <font>
      <sz val="12"/>
      <name val="宋体"/>
      <family val="3"/>
      <charset val="134"/>
    </font>
    <font>
      <sz val="11"/>
      <color indexed="9"/>
      <name val="宋体"/>
      <family val="3"/>
      <charset val="134"/>
    </font>
    <font>
      <sz val="11"/>
      <color indexed="53"/>
      <name val="宋体"/>
      <family val="3"/>
      <charset val="134"/>
    </font>
    <font>
      <sz val="10"/>
      <color rgb="FF000000"/>
      <name val="Times New Roman"/>
      <family val="1"/>
    </font>
    <font>
      <sz val="11"/>
      <color indexed="17"/>
      <name val="宋体"/>
      <family val="3"/>
      <charset val="134"/>
    </font>
    <font>
      <b/>
      <sz val="18"/>
      <color indexed="56"/>
      <name val="宋体"/>
      <family val="3"/>
      <charset val="134"/>
    </font>
    <font>
      <i/>
      <sz val="11"/>
      <color indexed="23"/>
      <name val="宋体"/>
      <family val="3"/>
      <charset val="134"/>
    </font>
    <font>
      <sz val="11"/>
      <color indexed="16"/>
      <name val="宋体"/>
      <family val="3"/>
      <charset val="134"/>
    </font>
    <font>
      <sz val="10"/>
      <color indexed="8"/>
      <name val="Times New Roman"/>
      <family val="1"/>
    </font>
    <font>
      <b/>
      <sz val="11"/>
      <color indexed="53"/>
      <name val="宋体"/>
      <family val="3"/>
      <charset val="134"/>
    </font>
    <font>
      <b/>
      <sz val="11"/>
      <color indexed="9"/>
      <name val="宋体"/>
      <family val="3"/>
      <charset val="134"/>
    </font>
    <font>
      <sz val="10"/>
      <name val="Arial"/>
      <family val="2"/>
    </font>
    <font>
      <b/>
      <sz val="11"/>
      <color indexed="62"/>
      <name val="宋体"/>
      <family val="3"/>
      <charset val="134"/>
    </font>
    <font>
      <b/>
      <sz val="11"/>
      <color indexed="8"/>
      <name val="宋体"/>
      <family val="3"/>
      <charset val="134"/>
    </font>
    <font>
      <sz val="11"/>
      <color indexed="20"/>
      <name val="宋体"/>
      <family val="3"/>
      <charset val="134"/>
    </font>
    <font>
      <b/>
      <sz val="13"/>
      <color indexed="56"/>
      <name val="宋体"/>
      <family val="3"/>
      <charset val="134"/>
    </font>
    <font>
      <sz val="11"/>
      <color indexed="52"/>
      <name val="宋体"/>
      <family val="3"/>
      <charset val="134"/>
    </font>
    <font>
      <b/>
      <sz val="11"/>
      <color indexed="52"/>
      <name val="宋体"/>
      <family val="3"/>
      <charset val="134"/>
    </font>
    <font>
      <sz val="11"/>
      <color indexed="19"/>
      <name val="宋体"/>
      <family val="3"/>
      <charset val="134"/>
    </font>
    <font>
      <sz val="11"/>
      <color indexed="10"/>
      <name val="宋体"/>
      <family val="3"/>
      <charset val="134"/>
    </font>
    <font>
      <b/>
      <sz val="15"/>
      <color indexed="56"/>
      <name val="宋体"/>
      <family val="3"/>
      <charset val="134"/>
    </font>
    <font>
      <b/>
      <sz val="15"/>
      <color indexed="62"/>
      <name val="宋体"/>
      <family val="3"/>
      <charset val="134"/>
    </font>
    <font>
      <sz val="9"/>
      <color theme="1"/>
      <name val="宋体"/>
      <family val="3"/>
      <charset val="134"/>
      <scheme val="minor"/>
    </font>
    <font>
      <b/>
      <sz val="11"/>
      <color indexed="56"/>
      <name val="宋体"/>
      <family val="3"/>
      <charset val="134"/>
    </font>
    <font>
      <b/>
      <sz val="18"/>
      <color indexed="62"/>
      <name val="宋体"/>
      <family val="3"/>
      <charset val="134"/>
    </font>
    <font>
      <sz val="11"/>
      <color indexed="60"/>
      <name val="宋体"/>
      <family val="3"/>
      <charset val="134"/>
    </font>
    <font>
      <sz val="11"/>
      <color indexed="62"/>
      <name val="宋体"/>
      <family val="3"/>
      <charset val="134"/>
    </font>
    <font>
      <sz val="14"/>
      <color indexed="8"/>
      <name val="黑体"/>
      <family val="3"/>
      <charset val="134"/>
    </font>
    <font>
      <sz val="14"/>
      <color rgb="FFC00000"/>
      <name val="黑体"/>
      <family val="3"/>
      <charset val="134"/>
    </font>
    <font>
      <b/>
      <sz val="18"/>
      <color rgb="FFC00000"/>
      <name val="方正小标宋简体"/>
      <charset val="134"/>
    </font>
    <font>
      <b/>
      <sz val="12"/>
      <name val="宋体"/>
      <family val="3"/>
      <charset val="134"/>
    </font>
    <font>
      <b/>
      <sz val="18"/>
      <color rgb="FFC00000"/>
      <name val="宋体"/>
      <family val="3"/>
      <charset val="134"/>
    </font>
    <font>
      <b/>
      <sz val="9"/>
      <name val="宋体"/>
      <family val="3"/>
      <charset val="134"/>
    </font>
  </fonts>
  <fills count="41">
    <fill>
      <patternFill patternType="none"/>
    </fill>
    <fill>
      <patternFill patternType="gray125"/>
    </fill>
    <fill>
      <patternFill patternType="solid">
        <fgColor theme="8" tint="0.59999389629810485"/>
        <bgColor indexed="64"/>
      </patternFill>
    </fill>
    <fill>
      <patternFill patternType="solid">
        <fgColor theme="8" tint="0.39948728904080327"/>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39951780755027927"/>
        <bgColor indexed="64"/>
      </patternFill>
    </fill>
    <fill>
      <patternFill patternType="solid">
        <fgColor theme="6" tint="0.79952391125217448"/>
        <bgColor indexed="64"/>
      </patternFill>
    </fill>
    <fill>
      <patternFill patternType="solid">
        <fgColor theme="5" tint="0.79952391125217448"/>
        <bgColor indexed="64"/>
      </patternFill>
    </fill>
    <fill>
      <patternFill patternType="solid">
        <fgColor theme="0" tint="-0.249977111117893"/>
        <bgColor indexed="64"/>
      </patternFill>
    </fill>
    <fill>
      <patternFill patternType="solid">
        <fgColor theme="6" tint="0.79949339274269848"/>
        <bgColor indexed="64"/>
      </patternFill>
    </fill>
    <fill>
      <patternFill patternType="solid">
        <fgColor theme="6" tint="0.79961546678060247"/>
        <bgColor indexed="64"/>
      </patternFill>
    </fill>
    <fill>
      <patternFill patternType="solid">
        <fgColor theme="6" tint="0.79958494827112647"/>
        <bgColor indexed="64"/>
      </patternFill>
    </fill>
    <fill>
      <patternFill patternType="solid">
        <fgColor indexed="27"/>
        <bgColor indexed="64"/>
      </patternFill>
    </fill>
    <fill>
      <patternFill patternType="solid">
        <fgColor indexed="45"/>
        <bgColor indexed="64"/>
      </patternFill>
    </fill>
    <fill>
      <patternFill patternType="solid">
        <fgColor indexed="42"/>
        <bgColor indexed="64"/>
      </patternFill>
    </fill>
    <fill>
      <patternFill patternType="solid">
        <fgColor indexed="31"/>
        <bgColor indexed="64"/>
      </patternFill>
    </fill>
    <fill>
      <patternFill patternType="solid">
        <fgColor indexed="26"/>
        <bgColor indexed="64"/>
      </patternFill>
    </fill>
    <fill>
      <patternFill patternType="solid">
        <fgColor indexed="46"/>
        <bgColor indexed="64"/>
      </patternFill>
    </fill>
    <fill>
      <patternFill patternType="solid">
        <fgColor indexed="22"/>
        <bgColor indexed="64"/>
      </patternFill>
    </fill>
    <fill>
      <patternFill patternType="solid">
        <fgColor indexed="29"/>
        <bgColor indexed="64"/>
      </patternFill>
    </fill>
    <fill>
      <patternFill patternType="solid">
        <fgColor indexed="47"/>
        <bgColor indexed="64"/>
      </patternFill>
    </fill>
    <fill>
      <patternFill patternType="solid">
        <fgColor indexed="49"/>
        <bgColor indexed="64"/>
      </patternFill>
    </fill>
    <fill>
      <patternFill patternType="solid">
        <fgColor indexed="51"/>
        <bgColor indexed="64"/>
      </patternFill>
    </fill>
    <fill>
      <patternFill patternType="solid">
        <fgColor indexed="9"/>
        <bgColor indexed="64"/>
      </patternFill>
    </fill>
    <fill>
      <patternFill patternType="solid">
        <fgColor indexed="54"/>
        <bgColor indexed="64"/>
      </patternFill>
    </fill>
    <fill>
      <patternFill patternType="solid">
        <fgColor indexed="55"/>
        <bgColor indexed="64"/>
      </patternFill>
    </fill>
    <fill>
      <patternFill patternType="solid">
        <fgColor indexed="52"/>
        <bgColor indexed="64"/>
      </patternFill>
    </fill>
    <fill>
      <patternFill patternType="solid">
        <fgColor indexed="44"/>
        <bgColor indexed="64"/>
      </patternFill>
    </fill>
    <fill>
      <patternFill patternType="solid">
        <fgColor indexed="43"/>
        <bgColor indexed="64"/>
      </patternFill>
    </fill>
    <fill>
      <patternFill patternType="solid">
        <fgColor indexed="11"/>
        <bgColor indexed="64"/>
      </patternFill>
    </fill>
    <fill>
      <patternFill patternType="solid">
        <fgColor indexed="36"/>
        <bgColor indexed="64"/>
      </patternFill>
    </fill>
    <fill>
      <patternFill patternType="solid">
        <fgColor indexed="30"/>
        <bgColor indexed="64"/>
      </patternFill>
    </fill>
    <fill>
      <patternFill patternType="solid">
        <fgColor indexed="53"/>
        <bgColor indexed="64"/>
      </patternFill>
    </fill>
    <fill>
      <patternFill patternType="solid">
        <fgColor indexed="62"/>
        <bgColor indexed="64"/>
      </patternFill>
    </fill>
    <fill>
      <patternFill patternType="solid">
        <fgColor indexed="25"/>
        <bgColor indexed="64"/>
      </patternFill>
    </fill>
    <fill>
      <patternFill patternType="solid">
        <fgColor indexed="10"/>
        <bgColor indexed="64"/>
      </patternFill>
    </fill>
    <fill>
      <patternFill patternType="solid">
        <fgColor indexed="23"/>
        <bgColor indexed="64"/>
      </patternFill>
    </fill>
    <fill>
      <patternFill patternType="solid">
        <fgColor indexed="57"/>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bottom style="thick">
        <color indexed="44"/>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2"/>
      </bottom>
      <diagonal/>
    </border>
    <border>
      <left/>
      <right/>
      <top style="thin">
        <color indexed="54"/>
      </top>
      <bottom style="double">
        <color indexed="54"/>
      </bottom>
      <diagonal/>
    </border>
    <border>
      <left/>
      <right/>
      <top/>
      <bottom style="thick">
        <color indexed="22"/>
      </bottom>
      <diagonal/>
    </border>
    <border>
      <left/>
      <right/>
      <top/>
      <bottom style="thick">
        <color indexed="62"/>
      </bottom>
      <diagonal/>
    </border>
    <border>
      <left/>
      <right/>
      <top/>
      <bottom style="thick">
        <color indexed="54"/>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201">
    <xf numFmtId="0" fontId="0" fillId="0" borderId="0">
      <alignment vertical="center"/>
    </xf>
    <xf numFmtId="0" fontId="49" fillId="15" borderId="0" applyNumberFormat="0" applyBorder="0" applyAlignment="0" applyProtection="0">
      <alignment vertical="center"/>
    </xf>
    <xf numFmtId="0" fontId="51" fillId="21" borderId="8" applyNumberFormat="0" applyAlignment="0" applyProtection="0">
      <alignment vertical="center"/>
    </xf>
    <xf numFmtId="0" fontId="53" fillId="0" borderId="0">
      <alignment vertical="center"/>
    </xf>
    <xf numFmtId="0" fontId="50" fillId="0" borderId="0">
      <alignment vertical="center"/>
    </xf>
    <xf numFmtId="177" fontId="53" fillId="0" borderId="0" applyFont="0" applyFill="0" applyBorder="0" applyAlignment="0" applyProtection="0">
      <alignment vertical="center"/>
    </xf>
    <xf numFmtId="177" fontId="61" fillId="0" borderId="0" applyFont="0" applyFill="0" applyBorder="0" applyAlignment="0" applyProtection="0">
      <alignment vertical="center"/>
    </xf>
    <xf numFmtId="0" fontId="53" fillId="0" borderId="0"/>
    <xf numFmtId="0" fontId="62" fillId="26" borderId="11" applyNumberFormat="0" applyAlignment="0" applyProtection="0">
      <alignment vertical="center"/>
    </xf>
    <xf numFmtId="177" fontId="53" fillId="0" borderId="0" applyFont="0" applyFill="0" applyBorder="0" applyAlignment="0" applyProtection="0">
      <alignment vertical="center"/>
    </xf>
    <xf numFmtId="177" fontId="50" fillId="0" borderId="0" applyFont="0" applyFill="0" applyBorder="0" applyAlignment="0" applyProtection="0">
      <alignment vertical="center"/>
    </xf>
    <xf numFmtId="0" fontId="53" fillId="0" borderId="0"/>
    <xf numFmtId="0" fontId="54" fillId="22" borderId="0" applyNumberFormat="0" applyBorder="0" applyAlignment="0" applyProtection="0">
      <alignment vertical="center"/>
    </xf>
    <xf numFmtId="9" fontId="50" fillId="0" borderId="0" applyFont="0" applyFill="0" applyBorder="0" applyAlignment="0" applyProtection="0">
      <alignment vertical="center"/>
    </xf>
    <xf numFmtId="0" fontId="49" fillId="15" borderId="0" applyNumberFormat="0" applyBorder="0" applyAlignment="0" applyProtection="0">
      <alignment vertical="center"/>
    </xf>
    <xf numFmtId="0" fontId="49" fillId="21" borderId="0" applyNumberFormat="0" applyBorder="0" applyAlignment="0" applyProtection="0">
      <alignment vertical="center"/>
    </xf>
    <xf numFmtId="0" fontId="49" fillId="16" borderId="0" applyNumberFormat="0" applyBorder="0" applyAlignment="0" applyProtection="0">
      <alignment vertical="center"/>
    </xf>
    <xf numFmtId="0" fontId="49" fillId="17" borderId="0" applyNumberFormat="0" applyBorder="0" applyAlignment="0" applyProtection="0">
      <alignment vertical="center"/>
    </xf>
    <xf numFmtId="0" fontId="49" fillId="15" borderId="0" applyNumberFormat="0" applyBorder="0" applyAlignment="0" applyProtection="0">
      <alignment vertical="center"/>
    </xf>
    <xf numFmtId="177" fontId="50" fillId="0" borderId="0" applyFont="0" applyFill="0" applyBorder="0" applyAlignment="0" applyProtection="0">
      <alignment vertical="center"/>
    </xf>
    <xf numFmtId="0" fontId="49" fillId="23" borderId="0" applyNumberFormat="0" applyBorder="0" applyAlignment="0" applyProtection="0">
      <alignment vertical="center"/>
    </xf>
    <xf numFmtId="0" fontId="69" fillId="0" borderId="10" applyNumberFormat="0" applyFill="0" applyAlignment="0" applyProtection="0">
      <alignment vertical="center"/>
    </xf>
    <xf numFmtId="0" fontId="51" fillId="26" borderId="8" applyNumberFormat="0" applyAlignment="0" applyProtection="0">
      <alignment vertical="center"/>
    </xf>
    <xf numFmtId="0" fontId="55" fillId="0" borderId="10" applyNumberFormat="0" applyFill="0" applyAlignment="0" applyProtection="0">
      <alignment vertical="center"/>
    </xf>
    <xf numFmtId="0" fontId="49" fillId="18" borderId="0" applyNumberFormat="0" applyBorder="0" applyAlignment="0" applyProtection="0">
      <alignment vertical="center"/>
    </xf>
    <xf numFmtId="0" fontId="51" fillId="26" borderId="8" applyNumberFormat="0" applyAlignment="0" applyProtection="0">
      <alignment vertical="center"/>
    </xf>
    <xf numFmtId="0" fontId="70" fillId="21" borderId="11" applyNumberFormat="0" applyAlignment="0" applyProtection="0">
      <alignment vertical="center"/>
    </xf>
    <xf numFmtId="0" fontId="62" fillId="26" borderId="11" applyNumberFormat="0" applyAlignment="0" applyProtection="0">
      <alignment vertical="center"/>
    </xf>
    <xf numFmtId="0" fontId="71" fillId="31"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54" fillId="21" borderId="0" applyNumberFormat="0" applyBorder="0" applyAlignment="0" applyProtection="0">
      <alignment vertical="center"/>
    </xf>
    <xf numFmtId="0" fontId="49" fillId="19" borderId="0" applyNumberFormat="0" applyBorder="0" applyAlignment="0" applyProtection="0">
      <alignment vertical="center"/>
    </xf>
    <xf numFmtId="0" fontId="53" fillId="0" borderId="0">
      <alignment vertical="center"/>
    </xf>
    <xf numFmtId="0" fontId="49" fillId="18" borderId="0" applyNumberFormat="0" applyBorder="0" applyAlignment="0" applyProtection="0">
      <alignment vertical="center"/>
    </xf>
    <xf numFmtId="0" fontId="53" fillId="0" borderId="0">
      <alignment vertical="center"/>
    </xf>
    <xf numFmtId="0" fontId="49" fillId="20" borderId="0" applyNumberFormat="0" applyBorder="0" applyAlignment="0" applyProtection="0">
      <alignment vertical="center"/>
    </xf>
    <xf numFmtId="0" fontId="50" fillId="0" borderId="0"/>
    <xf numFmtId="0" fontId="54" fillId="22" borderId="0" applyNumberFormat="0" applyBorder="0" applyAlignment="0" applyProtection="0">
      <alignment vertical="center"/>
    </xf>
    <xf numFmtId="0" fontId="49" fillId="18" borderId="0" applyNumberFormat="0" applyBorder="0" applyAlignment="0" applyProtection="0">
      <alignment vertical="center"/>
    </xf>
    <xf numFmtId="0" fontId="49" fillId="15" borderId="0" applyNumberFormat="0" applyBorder="0" applyAlignment="0" applyProtection="0">
      <alignment vertical="center"/>
    </xf>
    <xf numFmtId="0" fontId="49" fillId="19" borderId="0" applyNumberFormat="0" applyBorder="0" applyAlignment="0" applyProtection="0">
      <alignment vertical="center"/>
    </xf>
    <xf numFmtId="0" fontId="54" fillId="21" borderId="0" applyNumberFormat="0" applyBorder="0" applyAlignment="0" applyProtection="0">
      <alignment vertical="center"/>
    </xf>
    <xf numFmtId="0" fontId="49" fillId="19" borderId="0" applyNumberFormat="0" applyBorder="0" applyAlignment="0" applyProtection="0">
      <alignment vertical="center"/>
    </xf>
    <xf numFmtId="0" fontId="49" fillId="18" borderId="0" applyNumberFormat="0" applyBorder="0" applyAlignment="0" applyProtection="0">
      <alignment vertical="center"/>
    </xf>
    <xf numFmtId="0" fontId="49" fillId="30" borderId="0" applyNumberFormat="0" applyBorder="0" applyAlignment="0" applyProtection="0">
      <alignment vertical="center"/>
    </xf>
    <xf numFmtId="177" fontId="53" fillId="0" borderId="0" applyFont="0" applyFill="0" applyBorder="0" applyAlignment="0" applyProtection="0"/>
    <xf numFmtId="0" fontId="49" fillId="18" borderId="0" applyNumberFormat="0" applyBorder="0" applyAlignment="0" applyProtection="0">
      <alignment vertical="center"/>
    </xf>
    <xf numFmtId="0" fontId="49" fillId="23" borderId="0" applyNumberFormat="0" applyBorder="0" applyAlignment="0" applyProtection="0">
      <alignment vertical="center"/>
    </xf>
    <xf numFmtId="0" fontId="49" fillId="22" borderId="0" applyNumberFormat="0" applyBorder="0" applyAlignment="0" applyProtection="0">
      <alignment vertical="center"/>
    </xf>
    <xf numFmtId="0" fontId="49" fillId="23" borderId="0" applyNumberFormat="0" applyBorder="0" applyAlignment="0" applyProtection="0">
      <alignment vertical="center"/>
    </xf>
    <xf numFmtId="0" fontId="49" fillId="17" borderId="0" applyNumberFormat="0" applyBorder="0" applyAlignment="0" applyProtection="0">
      <alignment vertical="center"/>
    </xf>
    <xf numFmtId="0" fontId="49" fillId="32" borderId="0" applyNumberFormat="0" applyBorder="0" applyAlignment="0" applyProtection="0">
      <alignment vertical="center"/>
    </xf>
    <xf numFmtId="0" fontId="53" fillId="0" borderId="0" applyNumberFormat="0" applyFont="0" applyFill="0" applyBorder="0" applyAlignment="0" applyProtection="0">
      <alignment vertical="center"/>
    </xf>
    <xf numFmtId="0" fontId="49" fillId="17" borderId="0" applyNumberFormat="0" applyBorder="0" applyAlignment="0" applyProtection="0">
      <alignment vertical="center"/>
    </xf>
    <xf numFmtId="0" fontId="49" fillId="20" borderId="0" applyNumberFormat="0" applyBorder="0" applyAlignment="0" applyProtection="0">
      <alignment vertical="center"/>
    </xf>
    <xf numFmtId="0" fontId="49" fillId="21" borderId="0" applyNumberFormat="0" applyBorder="0" applyAlignment="0" applyProtection="0">
      <alignment vertical="center"/>
    </xf>
    <xf numFmtId="0" fontId="49" fillId="18" borderId="0" applyNumberFormat="0" applyBorder="0" applyAlignment="0" applyProtection="0">
      <alignment vertical="center"/>
    </xf>
    <xf numFmtId="0" fontId="49" fillId="30" borderId="0" applyNumberFormat="0" applyBorder="0" applyAlignment="0" applyProtection="0">
      <alignment vertical="center"/>
    </xf>
    <xf numFmtId="0" fontId="49" fillId="18" borderId="0" applyNumberFormat="0" applyBorder="0" applyAlignment="0" applyProtection="0">
      <alignment vertical="center"/>
    </xf>
    <xf numFmtId="0" fontId="49" fillId="23" borderId="0" applyNumberFormat="0" applyBorder="0" applyAlignment="0" applyProtection="0">
      <alignment vertical="center"/>
    </xf>
    <xf numFmtId="0" fontId="49" fillId="25" borderId="0" applyNumberFormat="0" applyBorder="0" applyAlignment="0" applyProtection="0">
      <alignment vertical="center"/>
    </xf>
    <xf numFmtId="0" fontId="49" fillId="23" borderId="0" applyNumberFormat="0" applyBorder="0" applyAlignment="0" applyProtection="0">
      <alignment vertical="center"/>
    </xf>
    <xf numFmtId="0" fontId="54" fillId="34"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54" fillId="32" borderId="0" applyNumberFormat="0" applyBorder="0" applyAlignment="0" applyProtection="0">
      <alignment vertical="center"/>
    </xf>
    <xf numFmtId="0" fontId="54" fillId="21" borderId="0" applyNumberFormat="0" applyBorder="0" applyAlignment="0" applyProtection="0">
      <alignment vertical="center"/>
    </xf>
    <xf numFmtId="177" fontId="53" fillId="0" borderId="0" applyFont="0" applyFill="0" applyBorder="0" applyAlignment="0" applyProtection="0">
      <alignment vertical="center"/>
    </xf>
    <xf numFmtId="0" fontId="54" fillId="33" borderId="0" applyNumberFormat="0" applyBorder="0" applyAlignment="0" applyProtection="0">
      <alignment vertical="center"/>
    </xf>
    <xf numFmtId="0" fontId="54" fillId="21" borderId="0" applyNumberFormat="0" applyBorder="0" applyAlignment="0" applyProtection="0">
      <alignment vertical="center"/>
    </xf>
    <xf numFmtId="0" fontId="54" fillId="30" borderId="0" applyNumberFormat="0" applyBorder="0" applyAlignment="0" applyProtection="0">
      <alignment vertical="center"/>
    </xf>
    <xf numFmtId="0" fontId="54" fillId="24" borderId="0" applyNumberFormat="0" applyBorder="0" applyAlignment="0" applyProtection="0">
      <alignment vertical="center"/>
    </xf>
    <xf numFmtId="0" fontId="54" fillId="30" borderId="0" applyNumberFormat="0" applyBorder="0" applyAlignment="0" applyProtection="0">
      <alignment vertical="center"/>
    </xf>
    <xf numFmtId="0" fontId="54" fillId="23" borderId="0" applyNumberFormat="0" applyBorder="0" applyAlignment="0" applyProtection="0">
      <alignment vertical="center"/>
    </xf>
    <xf numFmtId="0" fontId="54" fillId="29" borderId="0" applyNumberFormat="0" applyBorder="0" applyAlignment="0" applyProtection="0">
      <alignment vertical="center"/>
    </xf>
    <xf numFmtId="0" fontId="54" fillId="23" borderId="0" applyNumberFormat="0" applyBorder="0" applyAlignment="0" applyProtection="0">
      <alignment vertical="center"/>
    </xf>
    <xf numFmtId="0" fontId="50" fillId="0" borderId="0">
      <alignment vertical="center"/>
    </xf>
    <xf numFmtId="0" fontId="53" fillId="0" borderId="0"/>
    <xf numFmtId="0" fontId="60" fillId="16" borderId="0" applyNumberFormat="0" applyBorder="0" applyAlignment="0" applyProtection="0">
      <alignment vertical="center"/>
    </xf>
    <xf numFmtId="9" fontId="50" fillId="0" borderId="0" applyFont="0" applyFill="0" applyBorder="0" applyAlignment="0" applyProtection="0">
      <alignment vertical="center"/>
    </xf>
    <xf numFmtId="9" fontId="53" fillId="0" borderId="0" applyFont="0" applyFill="0" applyBorder="0" applyAlignment="0" applyProtection="0"/>
    <xf numFmtId="9" fontId="50" fillId="0" borderId="0" applyFont="0" applyFill="0" applyBorder="0" applyAlignment="0" applyProtection="0">
      <alignment vertical="center"/>
    </xf>
    <xf numFmtId="0" fontId="74" fillId="0" borderId="17" applyNumberFormat="0" applyFill="0" applyAlignment="0" applyProtection="0">
      <alignment vertical="center"/>
    </xf>
    <xf numFmtId="9" fontId="50" fillId="0" borderId="0" applyFont="0" applyFill="0" applyBorder="0" applyAlignment="0" applyProtection="0">
      <alignment vertical="center"/>
    </xf>
    <xf numFmtId="0" fontId="73" fillId="0" borderId="16" applyNumberFormat="0" applyFill="0" applyAlignment="0" applyProtection="0">
      <alignment vertical="center"/>
    </xf>
    <xf numFmtId="0" fontId="74" fillId="0" borderId="17" applyNumberFormat="0" applyFill="0" applyAlignment="0" applyProtection="0">
      <alignment vertical="center"/>
    </xf>
    <xf numFmtId="0" fontId="52" fillId="0" borderId="9" applyNumberFormat="0" applyFill="0" applyAlignment="0" applyProtection="0">
      <alignment vertical="center"/>
    </xf>
    <xf numFmtId="0" fontId="68" fillId="0" borderId="15" applyNumberFormat="0" applyFill="0" applyAlignment="0" applyProtection="0">
      <alignment vertical="center"/>
    </xf>
    <xf numFmtId="0" fontId="52" fillId="0" borderId="9" applyNumberFormat="0" applyFill="0" applyAlignment="0" applyProtection="0">
      <alignment vertical="center"/>
    </xf>
    <xf numFmtId="0" fontId="65" fillId="0" borderId="13" applyNumberFormat="0" applyFill="0" applyAlignment="0" applyProtection="0">
      <alignment vertical="center"/>
    </xf>
    <xf numFmtId="0" fontId="76" fillId="0" borderId="18" applyNumberFormat="0" applyFill="0" applyAlignment="0" applyProtection="0">
      <alignment vertical="center"/>
    </xf>
    <xf numFmtId="0" fontId="65" fillId="0" borderId="13" applyNumberFormat="0" applyFill="0" applyAlignment="0" applyProtection="0">
      <alignment vertical="center"/>
    </xf>
    <xf numFmtId="177" fontId="53" fillId="0" borderId="0" applyFont="0" applyFill="0" applyBorder="0" applyAlignment="0" applyProtection="0">
      <alignment vertical="center"/>
    </xf>
    <xf numFmtId="0" fontId="65" fillId="0" borderId="0" applyNumberFormat="0" applyFill="0" applyBorder="0" applyAlignment="0" applyProtection="0">
      <alignment vertical="center"/>
    </xf>
    <xf numFmtId="177" fontId="49" fillId="0" borderId="0" applyFont="0" applyFill="0" applyBorder="0" applyAlignment="0" applyProtection="0">
      <alignment vertical="center"/>
    </xf>
    <xf numFmtId="0" fontId="76" fillId="0" borderId="0" applyNumberFormat="0" applyFill="0" applyBorder="0" applyAlignment="0" applyProtection="0">
      <alignment vertical="center"/>
    </xf>
    <xf numFmtId="177" fontId="50" fillId="0" borderId="0" applyFont="0" applyFill="0" applyBorder="0" applyAlignment="0" applyProtection="0">
      <alignment vertical="center"/>
    </xf>
    <xf numFmtId="0" fontId="63" fillId="28" borderId="12" applyNumberFormat="0" applyAlignment="0" applyProtection="0">
      <alignment vertical="center"/>
    </xf>
    <xf numFmtId="0" fontId="65"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60" fillId="16" borderId="0" applyNumberFormat="0" applyBorder="0" applyAlignment="0" applyProtection="0">
      <alignment vertical="center"/>
    </xf>
    <xf numFmtId="0" fontId="67" fillId="16" borderId="0" applyNumberFormat="0" applyBorder="0" applyAlignment="0" applyProtection="0">
      <alignment vertical="center"/>
    </xf>
    <xf numFmtId="0" fontId="50" fillId="0" borderId="0">
      <alignment vertical="center"/>
    </xf>
    <xf numFmtId="0" fontId="64" fillId="0" borderId="0"/>
    <xf numFmtId="0" fontId="53" fillId="0" borderId="0">
      <alignment vertical="center"/>
    </xf>
    <xf numFmtId="0" fontId="54" fillId="27" borderId="0" applyNumberFormat="0" applyBorder="0" applyAlignment="0" applyProtection="0">
      <alignment vertical="center"/>
    </xf>
    <xf numFmtId="0" fontId="53" fillId="0" borderId="0">
      <alignment vertical="center"/>
    </xf>
    <xf numFmtId="0" fontId="64" fillId="0" borderId="0">
      <alignment vertical="center"/>
    </xf>
    <xf numFmtId="0" fontId="50" fillId="0" borderId="0">
      <alignment vertical="center"/>
    </xf>
    <xf numFmtId="0" fontId="50" fillId="0" borderId="0">
      <alignment vertical="center"/>
    </xf>
    <xf numFmtId="0" fontId="50" fillId="0" borderId="0">
      <alignment vertical="center"/>
    </xf>
    <xf numFmtId="0" fontId="53" fillId="0" borderId="0"/>
    <xf numFmtId="0" fontId="53" fillId="0" borderId="0"/>
    <xf numFmtId="177" fontId="53" fillId="0" borderId="0" applyFont="0" applyFill="0" applyBorder="0" applyAlignment="0" applyProtection="0">
      <alignment vertical="center"/>
    </xf>
    <xf numFmtId="0" fontId="50" fillId="0" borderId="0">
      <alignment vertical="center"/>
    </xf>
    <xf numFmtId="0" fontId="56" fillId="0" borderId="0"/>
    <xf numFmtId="0" fontId="75" fillId="0" borderId="0"/>
    <xf numFmtId="0" fontId="75" fillId="0" borderId="0"/>
    <xf numFmtId="0" fontId="50" fillId="0" borderId="0">
      <alignment vertical="center"/>
    </xf>
    <xf numFmtId="0" fontId="53" fillId="0" borderId="0">
      <alignment vertical="center"/>
    </xf>
    <xf numFmtId="0" fontId="53" fillId="0" borderId="0"/>
    <xf numFmtId="0" fontId="49" fillId="0" borderId="0" applyProtection="0"/>
    <xf numFmtId="0" fontId="54" fillId="27" borderId="0" applyNumberFormat="0" applyBorder="0" applyAlignment="0" applyProtection="0">
      <alignment vertical="center"/>
    </xf>
    <xf numFmtId="0" fontId="53" fillId="0" borderId="0"/>
    <xf numFmtId="0" fontId="54" fillId="33" borderId="0" applyNumberFormat="0" applyBorder="0" applyAlignment="0" applyProtection="0">
      <alignment vertical="center"/>
    </xf>
    <xf numFmtId="0" fontId="56" fillId="0" borderId="0"/>
    <xf numFmtId="0" fontId="53" fillId="0" borderId="0">
      <alignment vertical="center"/>
    </xf>
    <xf numFmtId="0" fontId="71" fillId="31" borderId="0" applyNumberFormat="0" applyBorder="0" applyAlignment="0" applyProtection="0">
      <alignment vertical="center"/>
    </xf>
    <xf numFmtId="0" fontId="49" fillId="0" borderId="0">
      <alignment vertical="center"/>
    </xf>
    <xf numFmtId="0" fontId="53" fillId="0" borderId="0">
      <alignment vertical="center"/>
    </xf>
    <xf numFmtId="0" fontId="53" fillId="0" borderId="0">
      <alignment vertical="center"/>
    </xf>
    <xf numFmtId="0" fontId="50" fillId="0" borderId="0"/>
    <xf numFmtId="0" fontId="50" fillId="0" borderId="0"/>
    <xf numFmtId="0" fontId="50" fillId="0" borderId="0"/>
    <xf numFmtId="0" fontId="49" fillId="0" borderId="0">
      <alignment vertical="center"/>
    </xf>
    <xf numFmtId="0" fontId="49" fillId="0" borderId="0">
      <alignment vertical="center"/>
    </xf>
    <xf numFmtId="0" fontId="53" fillId="0" borderId="0"/>
    <xf numFmtId="0" fontId="53" fillId="0" borderId="0"/>
    <xf numFmtId="0" fontId="53" fillId="0" borderId="0"/>
    <xf numFmtId="0" fontId="50" fillId="0" borderId="0">
      <alignment vertical="center"/>
    </xf>
    <xf numFmtId="0" fontId="57" fillId="17" borderId="0" applyNumberFormat="0" applyBorder="0" applyAlignment="0" applyProtection="0">
      <alignment vertical="center"/>
    </xf>
    <xf numFmtId="0" fontId="57" fillId="17" borderId="0" applyNumberFormat="0" applyBorder="0" applyAlignment="0" applyProtection="0">
      <alignment vertical="center"/>
    </xf>
    <xf numFmtId="0" fontId="66" fillId="0" borderId="14" applyNumberFormat="0" applyFill="0" applyAlignment="0" applyProtection="0">
      <alignment vertical="center"/>
    </xf>
    <xf numFmtId="0" fontId="66" fillId="0" borderId="19" applyNumberFormat="0" applyFill="0" applyAlignment="0" applyProtection="0">
      <alignment vertical="center"/>
    </xf>
    <xf numFmtId="0" fontId="66" fillId="0" borderId="14" applyNumberFormat="0" applyFill="0" applyAlignment="0" applyProtection="0">
      <alignment vertical="center"/>
    </xf>
    <xf numFmtId="182" fontId="53" fillId="0" borderId="0" applyFont="0" applyFill="0" applyBorder="0" applyAlignment="0" applyProtection="0">
      <alignment vertical="center"/>
    </xf>
    <xf numFmtId="177" fontId="50" fillId="0" borderId="0" applyFont="0" applyFill="0" applyBorder="0" applyAlignment="0" applyProtection="0">
      <alignment vertical="center"/>
    </xf>
    <xf numFmtId="0" fontId="63" fillId="28" borderId="12" applyNumberFormat="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55" fillId="0" borderId="10" applyNumberFormat="0" applyFill="0" applyAlignment="0" applyProtection="0">
      <alignment vertical="center"/>
    </xf>
    <xf numFmtId="177" fontId="56" fillId="0" borderId="0" applyFont="0" applyFill="0" applyBorder="0" applyAlignment="0" applyProtection="0">
      <alignment vertical="center"/>
    </xf>
    <xf numFmtId="177" fontId="53" fillId="0" borderId="0" applyFont="0" applyFill="0" applyBorder="0" applyAlignment="0" applyProtection="0"/>
    <xf numFmtId="177" fontId="53" fillId="0" borderId="0" applyFont="0" applyFill="0" applyBorder="0" applyAlignment="0" applyProtection="0"/>
    <xf numFmtId="177" fontId="53" fillId="0" borderId="0" applyFont="0" applyFill="0" applyBorder="0" applyAlignment="0" applyProtection="0"/>
    <xf numFmtId="177" fontId="49" fillId="0" borderId="0" applyFont="0" applyFill="0" applyBorder="0" applyAlignment="0" applyProtection="0">
      <alignment vertical="center"/>
    </xf>
    <xf numFmtId="177" fontId="56" fillId="0" borderId="0" applyFont="0" applyFill="0" applyBorder="0" applyAlignment="0" applyProtection="0">
      <alignment vertical="center"/>
    </xf>
    <xf numFmtId="177" fontId="61" fillId="0" borderId="0" applyFont="0" applyFill="0" applyBorder="0" applyAlignment="0" applyProtection="0">
      <alignment vertical="center"/>
    </xf>
    <xf numFmtId="177" fontId="50" fillId="0" borderId="0" applyFont="0" applyFill="0" applyBorder="0" applyAlignment="0" applyProtection="0">
      <alignment vertical="center"/>
    </xf>
    <xf numFmtId="177" fontId="50" fillId="0" borderId="0" applyFont="0" applyFill="0" applyBorder="0" applyAlignment="0" applyProtection="0">
      <alignment vertical="center"/>
    </xf>
    <xf numFmtId="177" fontId="49" fillId="0" borderId="0" applyFont="0" applyFill="0" applyBorder="0" applyAlignment="0" applyProtection="0">
      <alignment vertical="center"/>
    </xf>
    <xf numFmtId="177" fontId="50" fillId="0" borderId="0" applyFont="0" applyFill="0" applyBorder="0" applyAlignment="0" applyProtection="0">
      <alignment vertical="center"/>
    </xf>
    <xf numFmtId="177" fontId="56" fillId="0" borderId="0" applyFont="0" applyFill="0" applyBorder="0" applyAlignment="0" applyProtection="0">
      <alignment vertical="center"/>
    </xf>
    <xf numFmtId="177" fontId="53" fillId="0" borderId="0" applyFont="0" applyFill="0" applyBorder="0" applyAlignment="0" applyProtection="0">
      <alignment vertical="center"/>
    </xf>
    <xf numFmtId="177" fontId="50" fillId="0" borderId="0" applyFont="0" applyFill="0" applyBorder="0" applyAlignment="0" applyProtection="0">
      <alignment vertical="center"/>
    </xf>
    <xf numFmtId="177" fontId="53" fillId="0" borderId="0" applyFont="0" applyFill="0" applyBorder="0" applyAlignment="0" applyProtection="0">
      <alignment vertical="center"/>
    </xf>
    <xf numFmtId="0" fontId="49" fillId="19" borderId="20" applyNumberFormat="0" applyFont="0" applyAlignment="0" applyProtection="0">
      <alignment vertical="center"/>
    </xf>
    <xf numFmtId="177" fontId="53" fillId="0" borderId="0" applyFont="0" applyFill="0" applyBorder="0" applyAlignment="0" applyProtection="0">
      <alignment vertical="center"/>
    </xf>
    <xf numFmtId="177" fontId="53" fillId="0" borderId="0" applyFont="0" applyFill="0" applyBorder="0" applyAlignment="0" applyProtection="0">
      <alignment vertical="center"/>
    </xf>
    <xf numFmtId="177" fontId="53" fillId="0" borderId="0" applyFont="0" applyFill="0" applyBorder="0" applyAlignment="0" applyProtection="0">
      <alignment vertical="center"/>
    </xf>
    <xf numFmtId="177" fontId="53" fillId="0" borderId="0" applyFont="0" applyFill="0" applyBorder="0" applyAlignment="0" applyProtection="0">
      <alignment vertical="center"/>
    </xf>
    <xf numFmtId="177" fontId="53" fillId="0" borderId="0" applyFont="0" applyFill="0" applyBorder="0" applyAlignment="0" applyProtection="0">
      <alignment vertical="center"/>
    </xf>
    <xf numFmtId="177" fontId="53" fillId="0" borderId="0" applyFont="0" applyFill="0" applyBorder="0" applyAlignment="0" applyProtection="0">
      <alignment vertical="center"/>
    </xf>
    <xf numFmtId="177" fontId="49" fillId="0" borderId="0" applyFont="0" applyFill="0" applyBorder="0" applyAlignment="0" applyProtection="0">
      <alignment vertical="center"/>
    </xf>
    <xf numFmtId="177" fontId="50" fillId="0" borderId="0" applyFont="0" applyFill="0" applyBorder="0" applyAlignment="0" applyProtection="0">
      <alignment vertical="center"/>
    </xf>
    <xf numFmtId="177" fontId="50" fillId="0" borderId="0" applyFont="0" applyFill="0" applyBorder="0" applyAlignment="0" applyProtection="0">
      <alignment vertical="center"/>
    </xf>
    <xf numFmtId="177" fontId="64" fillId="0" borderId="0" applyFont="0" applyFill="0" applyBorder="0" applyAlignment="0" applyProtection="0"/>
    <xf numFmtId="0" fontId="54" fillId="27" borderId="0" applyNumberFormat="0" applyBorder="0" applyAlignment="0" applyProtection="0">
      <alignment vertical="center"/>
    </xf>
    <xf numFmtId="0" fontId="54" fillId="36" borderId="0" applyNumberFormat="0" applyBorder="0" applyAlignment="0" applyProtection="0">
      <alignment vertical="center"/>
    </xf>
    <xf numFmtId="0" fontId="54" fillId="27" borderId="0" applyNumberFormat="0" applyBorder="0" applyAlignment="0" applyProtection="0">
      <alignment vertical="center"/>
    </xf>
    <xf numFmtId="0" fontId="54" fillId="37" borderId="0" applyNumberFormat="0" applyBorder="0" applyAlignment="0" applyProtection="0">
      <alignment vertical="center"/>
    </xf>
    <xf numFmtId="0" fontId="54" fillId="38" borderId="0" applyNumberFormat="0" applyBorder="0" applyAlignment="0" applyProtection="0">
      <alignment vertical="center"/>
    </xf>
    <xf numFmtId="0" fontId="54" fillId="37" borderId="0" applyNumberFormat="0" applyBorder="0" applyAlignment="0" applyProtection="0">
      <alignment vertical="center"/>
    </xf>
    <xf numFmtId="0" fontId="54" fillId="39" borderId="0" applyNumberFormat="0" applyBorder="0" applyAlignment="0" applyProtection="0">
      <alignment vertical="center"/>
    </xf>
    <xf numFmtId="0" fontId="54" fillId="40" borderId="0" applyNumberFormat="0" applyBorder="0" applyAlignment="0" applyProtection="0">
      <alignment vertical="center"/>
    </xf>
    <xf numFmtId="0" fontId="54" fillId="39" borderId="0" applyNumberFormat="0" applyBorder="0" applyAlignment="0" applyProtection="0">
      <alignment vertical="center"/>
    </xf>
    <xf numFmtId="0" fontId="54" fillId="24" borderId="0" applyNumberFormat="0" applyBorder="0" applyAlignment="0" applyProtection="0">
      <alignment vertical="center"/>
    </xf>
    <xf numFmtId="0" fontId="54" fillId="24" borderId="0" applyNumberFormat="0" applyBorder="0" applyAlignment="0" applyProtection="0">
      <alignment vertical="center"/>
    </xf>
    <xf numFmtId="0" fontId="54" fillId="22" borderId="0" applyNumberFormat="0" applyBorder="0" applyAlignment="0" applyProtection="0">
      <alignment vertical="center"/>
    </xf>
    <xf numFmtId="0" fontId="54" fillId="35" borderId="0" applyNumberFormat="0" applyBorder="0" applyAlignment="0" applyProtection="0">
      <alignment vertical="center"/>
    </xf>
    <xf numFmtId="0" fontId="54" fillId="22" borderId="0" applyNumberFormat="0" applyBorder="0" applyAlignment="0" applyProtection="0">
      <alignment vertical="center"/>
    </xf>
    <xf numFmtId="0" fontId="78" fillId="31" borderId="0" applyNumberFormat="0" applyBorder="0" applyAlignment="0" applyProtection="0">
      <alignment vertical="center"/>
    </xf>
    <xf numFmtId="0" fontId="79" fillId="23" borderId="11" applyNumberFormat="0" applyAlignment="0" applyProtection="0">
      <alignment vertical="center"/>
    </xf>
    <xf numFmtId="0" fontId="79" fillId="23" borderId="11" applyNumberFormat="0" applyAlignment="0" applyProtection="0">
      <alignment vertical="center"/>
    </xf>
    <xf numFmtId="0" fontId="49" fillId="19" borderId="20" applyNumberFormat="0" applyFont="0" applyAlignment="0" applyProtection="0">
      <alignment vertical="center"/>
    </xf>
  </cellStyleXfs>
  <cellXfs count="540">
    <xf numFmtId="0" fontId="0" fillId="0" borderId="0" xfId="0">
      <alignment vertical="center"/>
    </xf>
    <xf numFmtId="0" fontId="0" fillId="0" borderId="0" xfId="0" applyFill="1" applyAlignment="1">
      <alignment vertical="center" wrapText="1"/>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xf>
    <xf numFmtId="0" fontId="4" fillId="0" borderId="1" xfId="0" applyFont="1" applyFill="1" applyBorder="1" applyAlignment="1">
      <alignment horizontal="right" vertical="center" wrapText="1"/>
    </xf>
    <xf numFmtId="0" fontId="5" fillId="0" borderId="1" xfId="0" applyFont="1" applyFill="1" applyBorder="1" applyAlignment="1">
      <alignment horizontal="right" vertical="center"/>
    </xf>
    <xf numFmtId="0" fontId="6" fillId="0" borderId="2" xfId="0" applyFont="1" applyFill="1" applyBorder="1" applyAlignment="1">
      <alignment horizontal="center" vertical="center"/>
    </xf>
    <xf numFmtId="0" fontId="7" fillId="0" borderId="2" xfId="0" applyFont="1" applyBorder="1" applyAlignment="1">
      <alignment horizontal="center" vertical="center"/>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5" xfId="0" applyFont="1" applyFill="1" applyBorder="1" applyAlignment="1">
      <alignment horizontal="left" vertical="center"/>
    </xf>
    <xf numFmtId="0" fontId="7" fillId="0" borderId="2" xfId="0" applyFont="1" applyFill="1" applyBorder="1" applyAlignment="1">
      <alignment horizontal="left" vertical="center"/>
    </xf>
    <xf numFmtId="0" fontId="0" fillId="0" borderId="2" xfId="0" applyFill="1" applyBorder="1" applyAlignment="1">
      <alignment horizontal="center" vertical="center"/>
    </xf>
    <xf numFmtId="0" fontId="0" fillId="0" borderId="2" xfId="0" applyFill="1" applyBorder="1">
      <alignment vertical="center"/>
    </xf>
    <xf numFmtId="0" fontId="8" fillId="0" borderId="2" xfId="0" applyFont="1" applyFill="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0" fillId="0" borderId="0" xfId="0" applyAlignment="1">
      <alignment vertical="center" wrapText="1"/>
    </xf>
    <xf numFmtId="0" fontId="2" fillId="0" borderId="0" xfId="0" applyFont="1" applyAlignment="1">
      <alignment horizontal="left" vertical="center"/>
    </xf>
    <xf numFmtId="0" fontId="6" fillId="0" borderId="4" xfId="0" applyFont="1" applyBorder="1" applyAlignment="1">
      <alignment horizontal="center" vertical="center"/>
    </xf>
    <xf numFmtId="0" fontId="0" fillId="0" borderId="2" xfId="0" applyBorder="1" applyAlignment="1">
      <alignment horizontal="center" vertical="center"/>
    </xf>
    <xf numFmtId="0" fontId="0" fillId="0" borderId="2" xfId="0" applyFill="1" applyBorder="1" applyAlignment="1">
      <alignment horizontal="left" vertical="center"/>
    </xf>
    <xf numFmtId="0" fontId="0" fillId="0" borderId="2" xfId="0" applyBorder="1">
      <alignment vertical="center"/>
    </xf>
    <xf numFmtId="0" fontId="8" fillId="0" borderId="2" xfId="0" applyFont="1" applyBorder="1" applyAlignment="1">
      <alignment horizontal="center" vertical="center"/>
    </xf>
    <xf numFmtId="0" fontId="0" fillId="0" borderId="0" xfId="0" applyAlignment="1">
      <alignment horizontal="left" vertical="center"/>
    </xf>
    <xf numFmtId="0" fontId="7" fillId="4" borderId="2" xfId="0" applyFont="1" applyFill="1" applyBorder="1" applyAlignment="1">
      <alignment horizontal="center" vertical="center"/>
    </xf>
    <xf numFmtId="0" fontId="0" fillId="0" borderId="5" xfId="0" applyBorder="1" applyAlignment="1">
      <alignment horizontal="left" vertical="center"/>
    </xf>
    <xf numFmtId="0" fontId="0" fillId="0" borderId="2" xfId="0" applyBorder="1" applyAlignment="1">
      <alignment horizontal="left" vertical="center"/>
    </xf>
    <xf numFmtId="0" fontId="1" fillId="0" borderId="0" xfId="0" applyFont="1">
      <alignment vertical="center"/>
    </xf>
    <xf numFmtId="0" fontId="1" fillId="0" borderId="2" xfId="0" applyFont="1" applyBorder="1" applyAlignment="1">
      <alignment horizontal="center" vertical="center"/>
    </xf>
    <xf numFmtId="0" fontId="0" fillId="0" borderId="0" xfId="130" applyFont="1" applyFill="1" applyAlignment="1">
      <alignment vertical="center" wrapText="1"/>
    </xf>
    <xf numFmtId="0" fontId="1" fillId="0" borderId="0" xfId="130" applyFont="1" applyFill="1">
      <alignment vertical="center"/>
    </xf>
    <xf numFmtId="0" fontId="0" fillId="0" borderId="0" xfId="130" applyFont="1" applyFill="1">
      <alignment vertical="center"/>
    </xf>
    <xf numFmtId="0" fontId="11" fillId="0" borderId="0" xfId="130" applyFont="1" applyFill="1" applyAlignment="1">
      <alignment horizontal="left" vertical="center"/>
    </xf>
    <xf numFmtId="0" fontId="0" fillId="0" borderId="1" xfId="130" applyFont="1" applyFill="1" applyBorder="1" applyAlignment="1">
      <alignment horizontal="right" vertical="center" wrapText="1"/>
    </xf>
    <xf numFmtId="0" fontId="0" fillId="0" borderId="1" xfId="130" applyFont="1" applyFill="1" applyBorder="1" applyAlignment="1">
      <alignment horizontal="right" vertical="center"/>
    </xf>
    <xf numFmtId="0" fontId="1" fillId="0" borderId="2" xfId="130" applyFont="1" applyFill="1" applyBorder="1" applyAlignment="1">
      <alignment horizontal="center" vertical="center"/>
    </xf>
    <xf numFmtId="0" fontId="1" fillId="0" borderId="4" xfId="130" applyFont="1" applyFill="1" applyBorder="1" applyAlignment="1">
      <alignment horizontal="center" vertical="center"/>
    </xf>
    <xf numFmtId="0" fontId="1" fillId="0" borderId="2" xfId="130" applyFont="1" applyFill="1" applyBorder="1" applyAlignment="1">
      <alignment horizontal="center" vertical="center" wrapText="1"/>
    </xf>
    <xf numFmtId="0" fontId="1" fillId="0" borderId="4" xfId="130" applyFont="1" applyFill="1" applyBorder="1" applyAlignment="1">
      <alignment horizontal="center" vertical="center" wrapText="1"/>
    </xf>
    <xf numFmtId="181" fontId="1" fillId="0" borderId="4" xfId="130" applyNumberFormat="1" applyFont="1" applyFill="1" applyBorder="1" applyAlignment="1">
      <alignment horizontal="center" vertical="center"/>
    </xf>
    <xf numFmtId="0" fontId="1" fillId="0" borderId="5" xfId="130" applyFont="1" applyFill="1" applyBorder="1" applyAlignment="1">
      <alignment horizontal="left" vertical="center"/>
    </xf>
    <xf numFmtId="0" fontId="1" fillId="0" borderId="2" xfId="130" applyFont="1" applyFill="1" applyBorder="1" applyAlignment="1">
      <alignment horizontal="left" vertical="center"/>
    </xf>
    <xf numFmtId="0" fontId="0" fillId="5" borderId="2" xfId="130" applyFont="1" applyFill="1" applyBorder="1" applyAlignment="1">
      <alignment horizontal="center" vertical="center" wrapText="1"/>
    </xf>
    <xf numFmtId="0" fontId="0" fillId="0" borderId="2" xfId="130" applyFont="1" applyFill="1" applyBorder="1" applyAlignment="1">
      <alignment horizontal="center" vertical="center" wrapText="1"/>
    </xf>
    <xf numFmtId="0" fontId="12" fillId="4" borderId="2" xfId="130" applyFont="1" applyFill="1" applyBorder="1" applyAlignment="1">
      <alignment horizontal="center" vertical="center" wrapText="1"/>
    </xf>
    <xf numFmtId="0" fontId="1" fillId="5" borderId="4" xfId="130" applyFont="1" applyFill="1" applyBorder="1" applyAlignment="1">
      <alignment horizontal="center" vertical="center"/>
    </xf>
    <xf numFmtId="0" fontId="0" fillId="5" borderId="2" xfId="130" applyFont="1" applyFill="1" applyBorder="1" applyAlignment="1">
      <alignment horizontal="center" vertical="center"/>
    </xf>
    <xf numFmtId="0" fontId="0" fillId="0" borderId="2" xfId="130" applyFont="1" applyFill="1" applyBorder="1" applyAlignment="1">
      <alignment horizontal="center" vertical="center"/>
    </xf>
    <xf numFmtId="181" fontId="0" fillId="5" borderId="2" xfId="130" applyNumberFormat="1" applyFont="1" applyFill="1" applyBorder="1" applyAlignment="1">
      <alignment horizontal="center" vertical="center"/>
    </xf>
    <xf numFmtId="181" fontId="0" fillId="5" borderId="2" xfId="130" applyNumberFormat="1" applyFont="1" applyFill="1" applyBorder="1" applyAlignment="1">
      <alignment horizontal="center" vertical="center" wrapText="1"/>
    </xf>
    <xf numFmtId="181" fontId="1" fillId="5" borderId="4" xfId="130" applyNumberFormat="1" applyFont="1" applyFill="1" applyBorder="1" applyAlignment="1">
      <alignment horizontal="center" vertical="center"/>
    </xf>
    <xf numFmtId="0" fontId="0" fillId="0" borderId="5" xfId="130" applyFont="1" applyFill="1" applyBorder="1" applyAlignment="1">
      <alignment horizontal="left" vertical="center" wrapText="1"/>
    </xf>
    <xf numFmtId="0" fontId="0" fillId="0" borderId="5" xfId="130" applyFont="1" applyFill="1" applyBorder="1" applyAlignment="1">
      <alignment horizontal="left" vertical="center"/>
    </xf>
    <xf numFmtId="0" fontId="13" fillId="0" borderId="2" xfId="130" applyFont="1" applyFill="1" applyBorder="1" applyAlignment="1">
      <alignment horizontal="left" vertical="center" wrapText="1"/>
    </xf>
    <xf numFmtId="181" fontId="0" fillId="0" borderId="2" xfId="130" applyNumberFormat="1" applyFont="1" applyFill="1" applyBorder="1" applyAlignment="1">
      <alignment horizontal="center" vertical="center"/>
    </xf>
    <xf numFmtId="0" fontId="14" fillId="4" borderId="2" xfId="130" applyFont="1" applyFill="1" applyBorder="1" applyAlignment="1">
      <alignment horizontal="center" vertical="center"/>
    </xf>
    <xf numFmtId="0" fontId="0" fillId="5" borderId="2" xfId="130" applyFont="1" applyFill="1" applyBorder="1" applyAlignment="1">
      <alignment horizontal="left" vertical="center" wrapText="1"/>
    </xf>
    <xf numFmtId="0" fontId="0" fillId="0" borderId="2" xfId="130" applyFont="1" applyFill="1" applyBorder="1" applyAlignment="1">
      <alignment horizontal="left" vertical="center" wrapText="1"/>
    </xf>
    <xf numFmtId="181" fontId="1" fillId="0" borderId="2" xfId="130" applyNumberFormat="1" applyFont="1" applyFill="1" applyBorder="1" applyAlignment="1">
      <alignment horizontal="center" vertical="center"/>
    </xf>
    <xf numFmtId="0" fontId="0" fillId="0" borderId="1" xfId="130" applyFont="1" applyFill="1" applyBorder="1" applyAlignment="1">
      <alignment horizontal="center" vertical="center" wrapText="1"/>
    </xf>
    <xf numFmtId="0" fontId="1" fillId="0" borderId="0" xfId="0" applyFont="1" applyFill="1" applyAlignment="1">
      <alignment vertical="center" wrapText="1"/>
    </xf>
    <xf numFmtId="0" fontId="16" fillId="0" borderId="0" xfId="0" applyFont="1" applyFill="1" applyAlignment="1">
      <alignment vertical="center" wrapText="1"/>
    </xf>
    <xf numFmtId="0" fontId="13" fillId="0" borderId="0" xfId="0" applyFont="1" applyFill="1" applyAlignment="1">
      <alignment vertical="center" wrapText="1"/>
    </xf>
    <xf numFmtId="0" fontId="0" fillId="0" borderId="0" xfId="0" applyFont="1" applyFill="1" applyAlignment="1">
      <alignment vertical="center" wrapText="1"/>
    </xf>
    <xf numFmtId="0" fontId="0" fillId="6" borderId="0" xfId="0" applyFont="1" applyFill="1" applyAlignment="1">
      <alignment vertical="center" wrapText="1"/>
    </xf>
    <xf numFmtId="0" fontId="17" fillId="0" borderId="0" xfId="0" applyFont="1" applyFill="1" applyAlignment="1">
      <alignment vertical="center" wrapText="1"/>
    </xf>
    <xf numFmtId="0" fontId="11" fillId="0" borderId="0" xfId="0" applyFont="1" applyFill="1" applyAlignment="1">
      <alignment horizontal="left" vertical="center" wrapText="1"/>
    </xf>
    <xf numFmtId="0" fontId="11" fillId="6" borderId="0" xfId="0" applyFont="1" applyFill="1" applyAlignment="1">
      <alignment vertical="center" wrapText="1"/>
    </xf>
    <xf numFmtId="0" fontId="0" fillId="0" borderId="1" xfId="0" applyFont="1" applyFill="1" applyBorder="1" applyAlignment="1">
      <alignment horizontal="right" vertical="center" wrapText="1"/>
    </xf>
    <xf numFmtId="0" fontId="0" fillId="6" borderId="1"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vertical="center" wrapText="1"/>
    </xf>
    <xf numFmtId="0" fontId="1" fillId="0" borderId="5" xfId="0" applyFont="1" applyFill="1" applyBorder="1" applyAlignment="1">
      <alignment horizontal="left" vertical="center" wrapText="1"/>
    </xf>
    <xf numFmtId="0" fontId="1" fillId="6" borderId="2" xfId="0" applyFont="1" applyFill="1" applyBorder="1" applyAlignment="1">
      <alignment vertical="center" wrapText="1"/>
    </xf>
    <xf numFmtId="0" fontId="1"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wrapText="1"/>
    </xf>
    <xf numFmtId="0" fontId="0" fillId="6" borderId="2" xfId="0" applyFont="1" applyFill="1" applyBorder="1" applyAlignment="1">
      <alignment vertical="center" wrapText="1"/>
    </xf>
    <xf numFmtId="180" fontId="1" fillId="0" borderId="2" xfId="0"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8" fillId="0" borderId="2" xfId="0" applyFont="1" applyFill="1" applyBorder="1" applyAlignment="1">
      <alignment vertical="center"/>
    </xf>
    <xf numFmtId="0" fontId="19" fillId="0" borderId="2" xfId="0" applyFont="1" applyFill="1" applyBorder="1" applyAlignment="1">
      <alignment horizontal="left" vertical="center" wrapText="1"/>
    </xf>
    <xf numFmtId="0" fontId="16" fillId="6" borderId="2" xfId="0" applyFont="1" applyFill="1" applyBorder="1" applyAlignment="1">
      <alignment horizontal="left" vertical="center" wrapText="1"/>
    </xf>
    <xf numFmtId="180" fontId="16"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20" fillId="0" borderId="2" xfId="0" applyFont="1" applyFill="1" applyBorder="1" applyAlignment="1">
      <alignment horizontal="left" vertical="center" wrapText="1"/>
    </xf>
    <xf numFmtId="0" fontId="18" fillId="0" borderId="2" xfId="0" applyFont="1" applyFill="1" applyBorder="1" applyAlignment="1">
      <alignment horizontal="left" vertical="center" wrapText="1"/>
    </xf>
    <xf numFmtId="177" fontId="21" fillId="4" borderId="2" xfId="162" applyNumberFormat="1" applyFont="1" applyFill="1" applyBorder="1" applyAlignment="1">
      <alignment horizontal="left" vertical="center" wrapText="1"/>
    </xf>
    <xf numFmtId="0" fontId="22" fillId="0" borderId="2" xfId="0" applyFont="1" applyFill="1" applyBorder="1" applyAlignment="1">
      <alignment horizontal="left" vertical="center" wrapText="1"/>
    </xf>
    <xf numFmtId="0" fontId="13" fillId="0" borderId="5" xfId="0" applyFont="1" applyFill="1" applyBorder="1" applyAlignment="1">
      <alignment horizontal="center" vertical="center" wrapText="1"/>
    </xf>
    <xf numFmtId="177" fontId="23" fillId="4" borderId="2" xfId="162" applyNumberFormat="1" applyFont="1" applyFill="1" applyBorder="1" applyAlignment="1">
      <alignment horizontal="left" vertical="center" wrapText="1"/>
    </xf>
    <xf numFmtId="0" fontId="16" fillId="0" borderId="5" xfId="0" applyFont="1" applyFill="1" applyBorder="1" applyAlignment="1">
      <alignment horizontal="center" vertical="center" wrapText="1"/>
    </xf>
    <xf numFmtId="0" fontId="20" fillId="0" borderId="2" xfId="0" applyFont="1" applyFill="1" applyBorder="1" applyAlignment="1">
      <alignment vertical="center" wrapText="1"/>
    </xf>
    <xf numFmtId="0" fontId="22" fillId="0" borderId="2" xfId="0" applyFont="1" applyFill="1" applyBorder="1" applyAlignment="1">
      <alignment vertical="center" wrapText="1"/>
    </xf>
    <xf numFmtId="0" fontId="18"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24" fillId="0" borderId="2" xfId="171" applyNumberFormat="1" applyFont="1" applyFill="1" applyBorder="1" applyAlignment="1">
      <alignment horizontal="center" vertical="center" wrapText="1"/>
    </xf>
    <xf numFmtId="180" fontId="18" fillId="0" borderId="2" xfId="171" applyNumberFormat="1" applyFont="1" applyFill="1" applyBorder="1" applyAlignment="1">
      <alignment vertical="center" wrapText="1"/>
    </xf>
    <xf numFmtId="0" fontId="16" fillId="0" borderId="2" xfId="0" applyFont="1" applyFill="1" applyBorder="1" applyAlignment="1">
      <alignment vertical="center" wrapText="1"/>
    </xf>
    <xf numFmtId="180" fontId="19" fillId="0" borderId="2" xfId="171" applyNumberFormat="1" applyFont="1" applyFill="1" applyBorder="1" applyAlignment="1">
      <alignment vertical="center" wrapText="1"/>
    </xf>
    <xf numFmtId="0" fontId="13" fillId="0" borderId="2" xfId="0" applyFont="1" applyFill="1" applyBorder="1" applyAlignment="1">
      <alignment vertical="center" wrapText="1"/>
    </xf>
    <xf numFmtId="0" fontId="0" fillId="0" borderId="1" xfId="0" applyFont="1" applyFill="1" applyBorder="1" applyAlignment="1">
      <alignment horizontal="center" vertical="center" wrapText="1"/>
    </xf>
    <xf numFmtId="0" fontId="25" fillId="0" borderId="0" xfId="130" applyFont="1" applyFill="1">
      <alignment vertical="center"/>
    </xf>
    <xf numFmtId="0" fontId="13" fillId="0" borderId="0" xfId="130" applyFont="1" applyFill="1">
      <alignment vertical="center"/>
    </xf>
    <xf numFmtId="0" fontId="26" fillId="0" borderId="0" xfId="130" applyFont="1" applyFill="1" applyAlignment="1">
      <alignment vertical="center" wrapText="1"/>
    </xf>
    <xf numFmtId="0" fontId="27" fillId="0" borderId="0" xfId="130" applyFont="1" applyFill="1">
      <alignment vertical="center"/>
    </xf>
    <xf numFmtId="0" fontId="25" fillId="0" borderId="0" xfId="130" applyFont="1" applyFill="1" applyAlignment="1">
      <alignment vertical="center" wrapText="1"/>
    </xf>
    <xf numFmtId="0" fontId="0" fillId="0" borderId="0" xfId="130" applyFont="1" applyFill="1" applyAlignment="1">
      <alignment horizontal="center" vertical="center"/>
    </xf>
    <xf numFmtId="0" fontId="0" fillId="0" borderId="0" xfId="130" applyFont="1" applyFill="1" applyAlignment="1">
      <alignment horizontal="center" vertical="center" wrapText="1"/>
    </xf>
    <xf numFmtId="0" fontId="0" fillId="0" borderId="0" xfId="130" applyNumberFormat="1" applyFont="1" applyFill="1">
      <alignment vertical="center"/>
    </xf>
    <xf numFmtId="0" fontId="11" fillId="0" borderId="0" xfId="130" applyFont="1" applyFill="1" applyAlignment="1">
      <alignment vertical="center"/>
    </xf>
    <xf numFmtId="0" fontId="11" fillId="0" borderId="0" xfId="130" applyFont="1" applyFill="1" applyAlignment="1">
      <alignment vertical="center" wrapText="1"/>
    </xf>
    <xf numFmtId="0" fontId="11" fillId="0" borderId="0" xfId="130" applyFont="1" applyFill="1" applyAlignment="1">
      <alignment horizontal="center" vertical="center"/>
    </xf>
    <xf numFmtId="0" fontId="11" fillId="0" borderId="0" xfId="130" applyFont="1" applyFill="1" applyAlignment="1">
      <alignment horizontal="left" vertical="center" wrapText="1"/>
    </xf>
    <xf numFmtId="0" fontId="11" fillId="0" borderId="0" xfId="130" applyFont="1" applyFill="1" applyAlignment="1">
      <alignment horizontal="center" vertical="center" wrapText="1"/>
    </xf>
    <xf numFmtId="0" fontId="25" fillId="0" borderId="1" xfId="130" applyFont="1" applyFill="1" applyBorder="1" applyAlignment="1">
      <alignment horizontal="right" vertical="center" wrapText="1"/>
    </xf>
    <xf numFmtId="0" fontId="25" fillId="0" borderId="1" xfId="130" applyFont="1" applyFill="1" applyBorder="1" applyAlignment="1">
      <alignment horizontal="center" vertical="center"/>
    </xf>
    <xf numFmtId="0" fontId="25" fillId="0" borderId="1" xfId="130" applyFont="1" applyFill="1" applyBorder="1" applyAlignment="1">
      <alignment horizontal="center" vertical="center" wrapText="1"/>
    </xf>
    <xf numFmtId="0" fontId="16" fillId="0" borderId="2" xfId="130" applyFont="1" applyFill="1" applyBorder="1" applyAlignment="1">
      <alignment horizontal="center" vertical="center"/>
    </xf>
    <xf numFmtId="0" fontId="16" fillId="0" borderId="2" xfId="130" applyFont="1" applyFill="1" applyBorder="1" applyAlignment="1">
      <alignment horizontal="center" vertical="center" wrapText="1"/>
    </xf>
    <xf numFmtId="0" fontId="25" fillId="0" borderId="2" xfId="130" applyFont="1" applyFill="1" applyBorder="1" applyAlignment="1">
      <alignment horizontal="center" vertical="center" wrapText="1"/>
    </xf>
    <xf numFmtId="0" fontId="27" fillId="0" borderId="2" xfId="130" applyFont="1" applyFill="1" applyBorder="1" applyAlignment="1">
      <alignment horizontal="center" vertical="center"/>
    </xf>
    <xf numFmtId="0" fontId="27" fillId="0" borderId="2" xfId="130" applyFont="1" applyFill="1" applyBorder="1" applyAlignment="1">
      <alignment horizontal="left" vertical="center" wrapText="1"/>
    </xf>
    <xf numFmtId="0" fontId="27" fillId="0" borderId="2" xfId="130" applyFont="1" applyFill="1" applyBorder="1" applyAlignment="1">
      <alignment horizontal="center" vertical="center" wrapText="1"/>
    </xf>
    <xf numFmtId="0" fontId="25" fillId="0" borderId="2" xfId="130" applyFont="1" applyFill="1" applyBorder="1" applyAlignment="1">
      <alignment horizontal="center" vertical="center"/>
    </xf>
    <xf numFmtId="0" fontId="25" fillId="0" borderId="2" xfId="130" applyFont="1" applyFill="1" applyBorder="1" applyAlignment="1">
      <alignment horizontal="left" vertical="center" wrapText="1"/>
    </xf>
    <xf numFmtId="0" fontId="25" fillId="0" borderId="2" xfId="130" applyFont="1" applyFill="1" applyBorder="1" applyAlignment="1">
      <alignment vertical="center" wrapText="1"/>
    </xf>
    <xf numFmtId="177" fontId="27" fillId="0" borderId="2" xfId="96" applyFont="1" applyFill="1" applyBorder="1" applyAlignment="1">
      <alignment horizontal="center" vertical="center"/>
    </xf>
    <xf numFmtId="177" fontId="27" fillId="0" borderId="2" xfId="96" applyFont="1" applyFill="1" applyBorder="1" applyAlignment="1">
      <alignment horizontal="center" vertical="center" wrapText="1"/>
    </xf>
    <xf numFmtId="177" fontId="25" fillId="0" borderId="2" xfId="96" applyFont="1" applyFill="1" applyBorder="1" applyAlignment="1">
      <alignment horizontal="center" vertical="center"/>
    </xf>
    <xf numFmtId="177" fontId="25" fillId="0" borderId="2" xfId="96" applyFont="1" applyFill="1" applyBorder="1" applyAlignment="1">
      <alignment horizontal="left" vertical="center" wrapText="1"/>
    </xf>
    <xf numFmtId="177" fontId="25" fillId="0" borderId="2" xfId="96" applyFont="1" applyFill="1" applyBorder="1" applyAlignment="1">
      <alignment horizontal="center" vertical="center" wrapText="1"/>
    </xf>
    <xf numFmtId="177" fontId="25" fillId="0" borderId="2" xfId="96" applyFont="1" applyFill="1" applyBorder="1" applyAlignment="1">
      <alignment vertical="center" wrapText="1"/>
    </xf>
    <xf numFmtId="0" fontId="25" fillId="0" borderId="2" xfId="120" applyFont="1" applyFill="1" applyBorder="1" applyAlignment="1">
      <alignment horizontal="center" vertical="center" wrapText="1"/>
    </xf>
    <xf numFmtId="0" fontId="11" fillId="0" borderId="0" xfId="130" applyNumberFormat="1" applyFont="1" applyFill="1" applyAlignment="1">
      <alignment horizontal="left" vertical="center"/>
    </xf>
    <xf numFmtId="0" fontId="25" fillId="0" borderId="1" xfId="130" applyNumberFormat="1" applyFont="1" applyFill="1" applyBorder="1" applyAlignment="1">
      <alignment horizontal="right" vertical="center"/>
    </xf>
    <xf numFmtId="0" fontId="25" fillId="0" borderId="1" xfId="130" applyFont="1" applyFill="1" applyBorder="1" applyAlignment="1">
      <alignment horizontal="right" vertical="center"/>
    </xf>
    <xf numFmtId="0" fontId="25" fillId="0" borderId="2" xfId="130" applyNumberFormat="1" applyFont="1" applyFill="1" applyBorder="1" applyAlignment="1">
      <alignment horizontal="center" vertical="center" wrapText="1"/>
    </xf>
    <xf numFmtId="0" fontId="27" fillId="0" borderId="2" xfId="130" applyNumberFormat="1" applyFont="1" applyFill="1" applyBorder="1" applyAlignment="1">
      <alignment horizontal="center" vertical="center"/>
    </xf>
    <xf numFmtId="177" fontId="27" fillId="0" borderId="2" xfId="96" applyFont="1" applyFill="1" applyBorder="1" applyAlignment="1">
      <alignment horizontal="right" vertical="center"/>
    </xf>
    <xf numFmtId="0" fontId="25" fillId="0" borderId="2" xfId="130" applyNumberFormat="1" applyFont="1" applyFill="1" applyBorder="1" applyAlignment="1">
      <alignment horizontal="left" vertical="center" wrapText="1"/>
    </xf>
    <xf numFmtId="0" fontId="25" fillId="0" borderId="2" xfId="130" applyNumberFormat="1" applyFont="1" applyFill="1" applyBorder="1" applyAlignment="1">
      <alignment horizontal="left" vertical="center"/>
    </xf>
    <xf numFmtId="0" fontId="27" fillId="0" borderId="2" xfId="96" applyNumberFormat="1" applyFont="1" applyFill="1" applyBorder="1" applyAlignment="1">
      <alignment horizontal="center" vertical="center"/>
    </xf>
    <xf numFmtId="177" fontId="27" fillId="0" borderId="2" xfId="96" applyFont="1" applyFill="1" applyBorder="1" applyAlignment="1">
      <alignment vertical="center"/>
    </xf>
    <xf numFmtId="0" fontId="25" fillId="0" borderId="2" xfId="130" applyNumberFormat="1" applyFont="1" applyFill="1" applyBorder="1" applyAlignment="1">
      <alignment horizontal="center" vertical="center"/>
    </xf>
    <xf numFmtId="177" fontId="27" fillId="0" borderId="0" xfId="130" applyNumberFormat="1" applyFont="1" applyFill="1">
      <alignment vertical="center"/>
    </xf>
    <xf numFmtId="0" fontId="16" fillId="0" borderId="0" xfId="130" applyFont="1" applyFill="1">
      <alignment vertical="center"/>
    </xf>
    <xf numFmtId="0" fontId="27" fillId="0" borderId="2" xfId="130" applyFont="1" applyFill="1" applyBorder="1">
      <alignment vertical="center"/>
    </xf>
    <xf numFmtId="0" fontId="25" fillId="0" borderId="2" xfId="130" applyNumberFormat="1" applyFont="1" applyFill="1" applyBorder="1" applyAlignment="1">
      <alignment vertical="center" wrapText="1"/>
    </xf>
    <xf numFmtId="0" fontId="25" fillId="0" borderId="2" xfId="130" applyNumberFormat="1" applyFont="1" applyFill="1" applyBorder="1" applyAlignment="1">
      <alignment horizontal="left" vertical="top" wrapText="1"/>
    </xf>
    <xf numFmtId="177" fontId="25" fillId="0" borderId="2" xfId="96" applyFont="1" applyFill="1" applyBorder="1">
      <alignment vertical="center"/>
    </xf>
    <xf numFmtId="0" fontId="25" fillId="0" borderId="2" xfId="130" applyFont="1" applyFill="1" applyBorder="1">
      <alignment vertical="center"/>
    </xf>
    <xf numFmtId="49" fontId="25" fillId="0" borderId="2" xfId="130" applyNumberFormat="1" applyFont="1" applyFill="1" applyBorder="1" applyAlignment="1">
      <alignment horizontal="center" vertical="center"/>
    </xf>
    <xf numFmtId="0" fontId="25" fillId="0" borderId="5" xfId="130" applyFont="1" applyFill="1" applyBorder="1" applyAlignment="1">
      <alignment horizontal="center" vertical="center" wrapText="1"/>
    </xf>
    <xf numFmtId="0" fontId="25" fillId="0" borderId="2" xfId="163" applyNumberFormat="1" applyFont="1" applyFill="1" applyBorder="1" applyAlignment="1">
      <alignment horizontal="left" vertical="center" wrapText="1"/>
    </xf>
    <xf numFmtId="0" fontId="25" fillId="0" borderId="0" xfId="130" applyFont="1" applyFill="1" applyBorder="1">
      <alignment vertical="center"/>
    </xf>
    <xf numFmtId="0" fontId="25" fillId="0" borderId="0" xfId="130" applyFont="1" applyFill="1" applyBorder="1" applyAlignment="1">
      <alignment vertical="center" wrapText="1"/>
    </xf>
    <xf numFmtId="0" fontId="25" fillId="0" borderId="0" xfId="130" applyFont="1" applyFill="1" applyBorder="1" applyAlignment="1">
      <alignment horizontal="center" vertical="center"/>
    </xf>
    <xf numFmtId="0" fontId="25" fillId="0" borderId="0" xfId="130" applyFont="1" applyFill="1" applyBorder="1" applyAlignment="1">
      <alignment horizontal="center" vertical="center" wrapText="1"/>
    </xf>
    <xf numFmtId="0" fontId="25" fillId="0" borderId="0" xfId="130" applyNumberFormat="1" applyFont="1" applyFill="1" applyBorder="1">
      <alignment vertical="center"/>
    </xf>
    <xf numFmtId="0" fontId="28" fillId="0" borderId="0" xfId="36" applyFont="1" applyFill="1">
      <alignment vertical="center"/>
    </xf>
    <xf numFmtId="0" fontId="29" fillId="0" borderId="0" xfId="36" applyFont="1" applyFill="1">
      <alignment vertical="center"/>
    </xf>
    <xf numFmtId="0" fontId="30" fillId="0" borderId="0" xfId="36" applyFont="1" applyFill="1" applyAlignment="1">
      <alignment vertical="center" wrapText="1"/>
    </xf>
    <xf numFmtId="0" fontId="31" fillId="0" borderId="0" xfId="36" applyFont="1" applyFill="1">
      <alignment vertical="center"/>
    </xf>
    <xf numFmtId="0" fontId="32" fillId="0" borderId="0" xfId="130" applyFont="1" applyFill="1">
      <alignment vertical="center"/>
    </xf>
    <xf numFmtId="0" fontId="28" fillId="0" borderId="0" xfId="130" applyFont="1" applyFill="1">
      <alignment vertical="center"/>
    </xf>
    <xf numFmtId="0" fontId="33" fillId="0" borderId="0" xfId="36" applyFont="1" applyFill="1" applyAlignment="1">
      <alignment vertical="center" wrapText="1"/>
    </xf>
    <xf numFmtId="0" fontId="34" fillId="0" borderId="0" xfId="36" applyFont="1" applyFill="1">
      <alignment vertical="center"/>
    </xf>
    <xf numFmtId="0" fontId="34" fillId="0" borderId="0" xfId="36" applyFont="1" applyFill="1" applyAlignment="1">
      <alignment vertical="center" wrapText="1"/>
    </xf>
    <xf numFmtId="0" fontId="34" fillId="0" borderId="0" xfId="36" applyFont="1" applyFill="1" applyAlignment="1">
      <alignment horizontal="center" vertical="center"/>
    </xf>
    <xf numFmtId="0" fontId="34" fillId="0" borderId="0" xfId="36" applyNumberFormat="1" applyFont="1" applyFill="1" applyAlignment="1">
      <alignment vertical="center" wrapText="1"/>
    </xf>
    <xf numFmtId="0" fontId="34" fillId="0" borderId="0" xfId="36" applyFont="1" applyFill="1" applyAlignment="1">
      <alignment horizontal="center" vertical="center" wrapText="1"/>
    </xf>
    <xf numFmtId="0" fontId="34" fillId="0" borderId="0" xfId="36" applyNumberFormat="1" applyFont="1" applyFill="1">
      <alignment vertical="center"/>
    </xf>
    <xf numFmtId="0" fontId="0" fillId="7" borderId="0" xfId="0" applyFont="1" applyFill="1" applyAlignment="1">
      <alignment horizontal="left" vertical="center"/>
    </xf>
    <xf numFmtId="0" fontId="34" fillId="7" borderId="0" xfId="36" applyFont="1" applyFill="1" applyAlignment="1">
      <alignment vertical="center" wrapText="1"/>
    </xf>
    <xf numFmtId="0" fontId="34" fillId="7" borderId="0" xfId="36" applyFont="1" applyFill="1" applyAlignment="1">
      <alignment horizontal="center" vertical="center"/>
    </xf>
    <xf numFmtId="0" fontId="34" fillId="7" borderId="0" xfId="36" applyNumberFormat="1" applyFont="1" applyFill="1" applyAlignment="1">
      <alignment vertical="center" wrapText="1"/>
    </xf>
    <xf numFmtId="0" fontId="34" fillId="7" borderId="0" xfId="36" applyFont="1" applyFill="1" applyAlignment="1">
      <alignment horizontal="center" vertical="center" wrapText="1"/>
    </xf>
    <xf numFmtId="0" fontId="35" fillId="0" borderId="0" xfId="36" applyFont="1" applyFill="1" applyAlignment="1">
      <alignment vertical="center"/>
    </xf>
    <xf numFmtId="0" fontId="35" fillId="0" borderId="0" xfId="36" applyFont="1" applyFill="1" applyAlignment="1">
      <alignment vertical="center" wrapText="1"/>
    </xf>
    <xf numFmtId="0" fontId="35" fillId="0" borderId="0" xfId="36" applyFont="1" applyFill="1" applyAlignment="1">
      <alignment horizontal="center" vertical="center"/>
    </xf>
    <xf numFmtId="0" fontId="35" fillId="0" borderId="0" xfId="36" applyNumberFormat="1" applyFont="1" applyFill="1" applyAlignment="1">
      <alignment horizontal="left" vertical="center" wrapText="1"/>
    </xf>
    <xf numFmtId="0" fontId="35" fillId="0" borderId="0" xfId="36" applyFont="1" applyFill="1" applyAlignment="1">
      <alignment horizontal="center" vertical="center" wrapText="1"/>
    </xf>
    <xf numFmtId="0" fontId="35" fillId="0" borderId="0" xfId="36" applyFont="1" applyFill="1" applyAlignment="1">
      <alignment horizontal="left" vertical="center" wrapText="1"/>
    </xf>
    <xf numFmtId="0" fontId="28" fillId="0" borderId="1" xfId="36" applyFont="1" applyFill="1" applyBorder="1" applyAlignment="1">
      <alignment horizontal="right" vertical="center" wrapText="1"/>
    </xf>
    <xf numFmtId="0" fontId="28" fillId="0" borderId="1" xfId="36" applyFont="1" applyFill="1" applyBorder="1" applyAlignment="1">
      <alignment horizontal="center" vertical="center"/>
    </xf>
    <xf numFmtId="0" fontId="28" fillId="0" borderId="1" xfId="36" applyNumberFormat="1" applyFont="1" applyFill="1" applyBorder="1" applyAlignment="1">
      <alignment horizontal="right" vertical="center" wrapText="1"/>
    </xf>
    <xf numFmtId="0" fontId="28" fillId="0" borderId="1" xfId="36" applyFont="1" applyFill="1" applyBorder="1" applyAlignment="1">
      <alignment horizontal="center" vertical="center" wrapText="1"/>
    </xf>
    <xf numFmtId="0" fontId="37" fillId="0" borderId="2" xfId="36" applyFont="1" applyFill="1" applyBorder="1" applyAlignment="1">
      <alignment horizontal="center" vertical="center"/>
    </xf>
    <xf numFmtId="0" fontId="37" fillId="0" borderId="2" xfId="36" applyFont="1" applyFill="1" applyBorder="1" applyAlignment="1">
      <alignment horizontal="center" vertical="center" wrapText="1"/>
    </xf>
    <xf numFmtId="0" fontId="33" fillId="0" borderId="2" xfId="36" applyFont="1" applyFill="1" applyBorder="1" applyAlignment="1">
      <alignment horizontal="center" vertical="center" wrapText="1"/>
    </xf>
    <xf numFmtId="0" fontId="33" fillId="0" borderId="2" xfId="36" applyNumberFormat="1" applyFont="1" applyFill="1" applyBorder="1" applyAlignment="1">
      <alignment horizontal="center" vertical="center" wrapText="1"/>
    </xf>
    <xf numFmtId="0" fontId="38" fillId="0" borderId="2" xfId="36" applyFont="1" applyFill="1" applyBorder="1" applyAlignment="1">
      <alignment horizontal="center" vertical="center"/>
    </xf>
    <xf numFmtId="0" fontId="38" fillId="0" borderId="2" xfId="36" applyFont="1" applyFill="1" applyBorder="1" applyAlignment="1">
      <alignment horizontal="left" vertical="center" wrapText="1"/>
    </xf>
    <xf numFmtId="0" fontId="38" fillId="0" borderId="2" xfId="36" applyNumberFormat="1" applyFont="1" applyFill="1" applyBorder="1" applyAlignment="1">
      <alignment horizontal="center" vertical="center" wrapText="1"/>
    </xf>
    <xf numFmtId="0" fontId="38" fillId="0" borderId="2" xfId="36" applyFont="1" applyFill="1" applyBorder="1" applyAlignment="1">
      <alignment horizontal="center" vertical="center" wrapText="1"/>
    </xf>
    <xf numFmtId="0" fontId="33" fillId="0" borderId="2" xfId="36" applyFont="1" applyFill="1" applyBorder="1" applyAlignment="1">
      <alignment horizontal="center" vertical="center"/>
    </xf>
    <xf numFmtId="0" fontId="33" fillId="0" borderId="2" xfId="36" applyFont="1" applyFill="1" applyBorder="1" applyAlignment="1">
      <alignment horizontal="left" vertical="center" wrapText="1"/>
    </xf>
    <xf numFmtId="0" fontId="33" fillId="0" borderId="2" xfId="36" applyNumberFormat="1" applyFont="1" applyFill="1" applyBorder="1" applyAlignment="1">
      <alignment vertical="center" wrapText="1"/>
    </xf>
    <xf numFmtId="0" fontId="33" fillId="0" borderId="2" xfId="36" applyFont="1" applyFill="1" applyBorder="1" applyAlignment="1">
      <alignment vertical="center" wrapText="1"/>
    </xf>
    <xf numFmtId="0" fontId="33" fillId="0" borderId="2" xfId="36" applyNumberFormat="1" applyFont="1" applyFill="1" applyBorder="1" applyAlignment="1">
      <alignment horizontal="left" vertical="center" wrapText="1"/>
    </xf>
    <xf numFmtId="0" fontId="38" fillId="0" borderId="2" xfId="130" applyFont="1" applyFill="1" applyBorder="1" applyAlignment="1">
      <alignment horizontal="center" vertical="center"/>
    </xf>
    <xf numFmtId="0" fontId="38" fillId="0" borderId="2" xfId="130" applyFont="1" applyFill="1" applyBorder="1" applyAlignment="1">
      <alignment horizontal="left" vertical="center" wrapText="1"/>
    </xf>
    <xf numFmtId="0" fontId="38" fillId="0" borderId="2" xfId="130" applyNumberFormat="1" applyFont="1" applyFill="1" applyBorder="1" applyAlignment="1">
      <alignment horizontal="center" vertical="center"/>
    </xf>
    <xf numFmtId="0" fontId="38" fillId="0" borderId="2" xfId="130" applyFont="1" applyFill="1" applyBorder="1" applyAlignment="1">
      <alignment horizontal="center" vertical="center" wrapText="1"/>
    </xf>
    <xf numFmtId="177" fontId="38" fillId="0" borderId="2" xfId="10" applyFont="1" applyFill="1" applyBorder="1" applyAlignment="1">
      <alignment horizontal="center" vertical="center"/>
    </xf>
    <xf numFmtId="0" fontId="38" fillId="0" borderId="2" xfId="10" applyNumberFormat="1" applyFont="1" applyFill="1" applyBorder="1" applyAlignment="1">
      <alignment horizontal="center" vertical="center"/>
    </xf>
    <xf numFmtId="177" fontId="33" fillId="0" borderId="2" xfId="10" applyFont="1" applyFill="1" applyBorder="1" applyAlignment="1">
      <alignment horizontal="center" vertical="center"/>
    </xf>
    <xf numFmtId="177" fontId="33" fillId="0" borderId="2" xfId="10" applyFont="1" applyFill="1" applyBorder="1" applyAlignment="1">
      <alignment horizontal="left" vertical="center" wrapText="1"/>
    </xf>
    <xf numFmtId="177" fontId="33" fillId="0" borderId="2" xfId="10" applyFont="1" applyFill="1" applyBorder="1" applyAlignment="1">
      <alignment horizontal="center" vertical="center" wrapText="1"/>
    </xf>
    <xf numFmtId="0" fontId="38" fillId="0" borderId="2" xfId="36" applyNumberFormat="1" applyFont="1" applyFill="1" applyBorder="1" applyAlignment="1">
      <alignment horizontal="center" vertical="center"/>
    </xf>
    <xf numFmtId="0" fontId="38" fillId="0" borderId="2" xfId="10" applyNumberFormat="1" applyFont="1" applyFill="1" applyBorder="1" applyAlignment="1">
      <alignment horizontal="center" vertical="center" wrapText="1"/>
    </xf>
    <xf numFmtId="0" fontId="33" fillId="0" borderId="2" xfId="120" applyFont="1" applyFill="1" applyBorder="1" applyAlignment="1">
      <alignment horizontal="center" vertical="center" wrapText="1"/>
    </xf>
    <xf numFmtId="0" fontId="33" fillId="0" borderId="2" xfId="36" applyNumberFormat="1" applyFont="1" applyFill="1" applyBorder="1" applyAlignment="1">
      <alignment horizontal="center" vertical="center"/>
    </xf>
    <xf numFmtId="0" fontId="33" fillId="0" borderId="2" xfId="10" applyNumberFormat="1" applyFont="1" applyFill="1" applyBorder="1" applyAlignment="1">
      <alignment vertical="center" wrapText="1"/>
    </xf>
    <xf numFmtId="0" fontId="34" fillId="7" borderId="0" xfId="36" applyNumberFormat="1" applyFont="1" applyFill="1">
      <alignment vertical="center"/>
    </xf>
    <xf numFmtId="0" fontId="35" fillId="0" borderId="0" xfId="36" applyNumberFormat="1" applyFont="1" applyFill="1" applyAlignment="1">
      <alignment horizontal="left" vertical="center"/>
    </xf>
    <xf numFmtId="0" fontId="35" fillId="0" borderId="0" xfId="36" applyFont="1" applyFill="1" applyAlignment="1">
      <alignment horizontal="left" vertical="center"/>
    </xf>
    <xf numFmtId="0" fontId="28" fillId="0" borderId="1" xfId="36" applyNumberFormat="1" applyFont="1" applyFill="1" applyBorder="1" applyAlignment="1">
      <alignment horizontal="right" vertical="center"/>
    </xf>
    <xf numFmtId="0" fontId="28" fillId="0" borderId="1" xfId="36" applyFont="1" applyFill="1" applyBorder="1" applyAlignment="1">
      <alignment horizontal="right" vertical="center"/>
    </xf>
    <xf numFmtId="177" fontId="38" fillId="0" borderId="2" xfId="10" applyFont="1" applyFill="1" applyBorder="1" applyAlignment="1">
      <alignment horizontal="right" vertical="center"/>
    </xf>
    <xf numFmtId="177" fontId="38" fillId="0" borderId="2" xfId="10" applyFont="1" applyFill="1" applyBorder="1" applyAlignment="1">
      <alignment vertical="center"/>
    </xf>
    <xf numFmtId="177" fontId="31" fillId="0" borderId="0" xfId="36" applyNumberFormat="1" applyFont="1" applyFill="1">
      <alignment vertical="center"/>
    </xf>
    <xf numFmtId="0" fontId="37" fillId="0" borderId="0" xfId="36" applyFont="1" applyFill="1">
      <alignment vertical="center"/>
    </xf>
    <xf numFmtId="0" fontId="38" fillId="0" borderId="2" xfId="130" applyFont="1" applyFill="1" applyBorder="1">
      <alignment vertical="center"/>
    </xf>
    <xf numFmtId="0" fontId="33" fillId="0" borderId="2" xfId="10" applyNumberFormat="1" applyFont="1" applyFill="1" applyBorder="1" applyAlignment="1">
      <alignment horizontal="left" vertical="center" wrapText="1"/>
    </xf>
    <xf numFmtId="0" fontId="33" fillId="0" borderId="2" xfId="120" applyNumberFormat="1" applyFont="1" applyFill="1" applyBorder="1" applyAlignment="1">
      <alignment horizontal="center" vertical="center" wrapText="1"/>
    </xf>
    <xf numFmtId="0" fontId="33" fillId="0" borderId="2" xfId="36" applyNumberFormat="1" applyFont="1" applyFill="1" applyBorder="1" applyAlignment="1">
      <alignment horizontal="left" vertical="top" wrapText="1"/>
    </xf>
    <xf numFmtId="0" fontId="33" fillId="0" borderId="2" xfId="130" applyFont="1" applyFill="1" applyBorder="1" applyAlignment="1">
      <alignment horizontal="center" vertical="center"/>
    </xf>
    <xf numFmtId="0" fontId="33" fillId="0" borderId="2" xfId="130" applyFont="1" applyFill="1" applyBorder="1" applyAlignment="1">
      <alignment horizontal="left" vertical="center" wrapText="1"/>
    </xf>
    <xf numFmtId="0" fontId="33" fillId="0" borderId="2" xfId="10" applyNumberFormat="1" applyFont="1" applyFill="1" applyBorder="1">
      <alignment vertical="center"/>
    </xf>
    <xf numFmtId="0" fontId="33" fillId="0" borderId="2" xfId="130" applyFont="1" applyFill="1" applyBorder="1" applyAlignment="1">
      <alignment horizontal="center" vertical="center" wrapText="1"/>
    </xf>
    <xf numFmtId="0" fontId="33" fillId="0" borderId="2" xfId="130" applyFont="1" applyFill="1" applyBorder="1">
      <alignment vertical="center"/>
    </xf>
    <xf numFmtId="0" fontId="33" fillId="0" borderId="2" xfId="10" applyNumberFormat="1" applyFont="1" applyFill="1" applyBorder="1" applyAlignment="1">
      <alignment horizontal="center" vertical="center"/>
    </xf>
    <xf numFmtId="0" fontId="33" fillId="0" borderId="2" xfId="130" applyNumberFormat="1" applyFont="1" applyFill="1" applyBorder="1" applyAlignment="1">
      <alignment horizontal="left" vertical="center" wrapText="1"/>
    </xf>
    <xf numFmtId="0" fontId="33" fillId="0" borderId="2" xfId="130" applyNumberFormat="1" applyFont="1" applyFill="1" applyBorder="1" applyAlignment="1">
      <alignment horizontal="center" vertical="center"/>
    </xf>
    <xf numFmtId="0" fontId="33" fillId="0" borderId="2" xfId="130" applyNumberFormat="1" applyFont="1" applyFill="1" applyBorder="1" applyAlignment="1">
      <alignment vertical="center" wrapText="1"/>
    </xf>
    <xf numFmtId="49" fontId="33" fillId="0" borderId="2" xfId="130" applyNumberFormat="1" applyFont="1" applyFill="1" applyBorder="1" applyAlignment="1">
      <alignment horizontal="center" vertical="center"/>
    </xf>
    <xf numFmtId="0" fontId="33" fillId="0" borderId="2" xfId="130" applyFont="1" applyFill="1" applyBorder="1" applyAlignment="1">
      <alignment vertical="center" wrapText="1"/>
    </xf>
    <xf numFmtId="0" fontId="33" fillId="0" borderId="5" xfId="36" applyFont="1" applyFill="1" applyBorder="1" applyAlignment="1">
      <alignment horizontal="center" vertical="center" wrapText="1"/>
    </xf>
    <xf numFmtId="0" fontId="33" fillId="0" borderId="2" xfId="10" applyNumberFormat="1" applyFont="1" applyFill="1" applyBorder="1" applyAlignment="1">
      <alignment horizontal="center" vertical="center" wrapText="1"/>
    </xf>
    <xf numFmtId="0" fontId="33" fillId="0" borderId="2" xfId="162" applyNumberFormat="1" applyFont="1" applyFill="1" applyBorder="1" applyAlignment="1">
      <alignment horizontal="left" vertical="center" wrapText="1"/>
    </xf>
    <xf numFmtId="177" fontId="33" fillId="0" borderId="2" xfId="10" applyFont="1" applyFill="1" applyBorder="1" applyAlignment="1">
      <alignment vertical="center" wrapText="1"/>
    </xf>
    <xf numFmtId="0" fontId="28" fillId="0" borderId="0" xfId="36" applyFont="1" applyFill="1" applyBorder="1">
      <alignment vertical="center"/>
    </xf>
    <xf numFmtId="0" fontId="28" fillId="0" borderId="0" xfId="36" applyFont="1" applyFill="1" applyBorder="1" applyAlignment="1">
      <alignment vertical="center" wrapText="1"/>
    </xf>
    <xf numFmtId="0" fontId="28" fillId="0" borderId="0" xfId="36" applyFont="1" applyFill="1" applyBorder="1" applyAlignment="1">
      <alignment horizontal="center" vertical="center"/>
    </xf>
    <xf numFmtId="0" fontId="28" fillId="0" borderId="0" xfId="36" applyNumberFormat="1" applyFont="1" applyFill="1" applyBorder="1" applyAlignment="1">
      <alignment vertical="center" wrapText="1"/>
    </xf>
    <xf numFmtId="0" fontId="28" fillId="0" borderId="0" xfId="36" applyFont="1" applyFill="1" applyBorder="1" applyAlignment="1">
      <alignment horizontal="center" vertical="center" wrapText="1"/>
    </xf>
    <xf numFmtId="0" fontId="28" fillId="0" borderId="0" xfId="36" applyNumberFormat="1" applyFont="1" applyFill="1" applyBorder="1">
      <alignment vertical="center"/>
    </xf>
    <xf numFmtId="0" fontId="25" fillId="0" borderId="0" xfId="0" applyFont="1" applyFill="1">
      <alignment vertical="center"/>
    </xf>
    <xf numFmtId="0" fontId="13" fillId="8" borderId="0" xfId="0" applyFont="1" applyFill="1">
      <alignment vertical="center"/>
    </xf>
    <xf numFmtId="0" fontId="26" fillId="0" borderId="0" xfId="0" applyFont="1" applyFill="1" applyAlignment="1">
      <alignment vertical="center" wrapText="1"/>
    </xf>
    <xf numFmtId="0" fontId="27" fillId="0" borderId="0" xfId="0" applyFont="1" applyFill="1">
      <alignment vertical="center"/>
    </xf>
    <xf numFmtId="0" fontId="25" fillId="4" borderId="0" xfId="0" applyFont="1" applyFill="1">
      <alignment vertical="center"/>
    </xf>
    <xf numFmtId="0" fontId="1" fillId="0" borderId="0" xfId="34" applyFont="1" applyFill="1">
      <alignment vertical="center"/>
    </xf>
    <xf numFmtId="0" fontId="39" fillId="0" borderId="0" xfId="0" applyFont="1" applyFill="1">
      <alignment vertical="center"/>
    </xf>
    <xf numFmtId="0" fontId="25" fillId="0" borderId="0" xfId="34" applyFont="1" applyFill="1">
      <alignment vertical="center"/>
    </xf>
    <xf numFmtId="0" fontId="25" fillId="9" borderId="0" xfId="34" applyFont="1" applyFill="1">
      <alignment vertical="center"/>
    </xf>
    <xf numFmtId="0" fontId="27" fillId="10" borderId="0" xfId="0" applyFont="1" applyFill="1">
      <alignment vertical="center"/>
    </xf>
    <xf numFmtId="0" fontId="24" fillId="0" borderId="0" xfId="0" applyFont="1" applyFill="1" applyAlignment="1">
      <alignment vertical="center" wrapText="1"/>
    </xf>
    <xf numFmtId="0" fontId="26" fillId="0" borderId="0" xfId="0" applyFont="1" applyFill="1" applyAlignment="1">
      <alignment horizontal="left" vertical="center" wrapText="1"/>
    </xf>
    <xf numFmtId="0" fontId="0" fillId="0" borderId="0" xfId="0" applyFont="1" applyFill="1">
      <alignment vertical="center"/>
    </xf>
    <xf numFmtId="0" fontId="0" fillId="0" borderId="0" xfId="0" applyFont="1" applyFill="1" applyAlignment="1">
      <alignment horizontal="center" vertical="center"/>
    </xf>
    <xf numFmtId="0" fontId="0" fillId="0" borderId="0" xfId="0" applyNumberFormat="1" applyFont="1" applyFill="1">
      <alignment vertical="center"/>
    </xf>
    <xf numFmtId="0" fontId="11" fillId="0" borderId="0" xfId="0" applyFont="1" applyFill="1" applyAlignment="1">
      <alignment vertical="center"/>
    </xf>
    <xf numFmtId="0" fontId="11" fillId="0" borderId="0" xfId="0" applyFont="1" applyFill="1" applyAlignment="1">
      <alignment vertical="center" wrapText="1"/>
    </xf>
    <xf numFmtId="0" fontId="11" fillId="0" borderId="0" xfId="0" applyFont="1" applyFill="1" applyAlignment="1">
      <alignment horizontal="center" vertical="center"/>
    </xf>
    <xf numFmtId="0" fontId="11" fillId="0" borderId="0" xfId="0" applyNumberFormat="1" applyFont="1" applyFill="1" applyAlignment="1">
      <alignment horizontal="left" vertical="center"/>
    </xf>
    <xf numFmtId="0" fontId="25" fillId="0" borderId="1" xfId="0" applyFont="1" applyFill="1" applyBorder="1" applyAlignment="1">
      <alignment horizontal="right" vertical="center" wrapText="1"/>
    </xf>
    <xf numFmtId="0" fontId="25" fillId="0" borderId="1" xfId="0" applyFont="1" applyFill="1" applyBorder="1" applyAlignment="1">
      <alignment horizontal="center" vertical="center"/>
    </xf>
    <xf numFmtId="0" fontId="25" fillId="0" borderId="1" xfId="0" applyNumberFormat="1" applyFont="1" applyFill="1" applyBorder="1" applyAlignment="1">
      <alignment horizontal="right" vertical="center"/>
    </xf>
    <xf numFmtId="0" fontId="13" fillId="8" borderId="0" xfId="0" applyFont="1" applyFill="1" applyAlignment="1">
      <alignment horizontal="left" vertical="center" wrapText="1"/>
    </xf>
    <xf numFmtId="0" fontId="16" fillId="8" borderId="2" xfId="0" applyFont="1" applyFill="1" applyBorder="1" applyAlignment="1">
      <alignment horizontal="center" vertical="center"/>
    </xf>
    <xf numFmtId="0" fontId="16" fillId="8" borderId="2" xfId="0" applyFont="1" applyFill="1" applyBorder="1" applyAlignment="1">
      <alignment horizontal="center" vertical="center" wrapText="1"/>
    </xf>
    <xf numFmtId="0" fontId="24" fillId="8" borderId="2" xfId="0" applyFont="1" applyFill="1" applyBorder="1" applyAlignment="1">
      <alignment horizontal="center" vertical="center" wrapText="1"/>
    </xf>
    <xf numFmtId="0" fontId="24" fillId="8" borderId="2" xfId="0" applyNumberFormat="1" applyFont="1" applyFill="1" applyBorder="1" applyAlignment="1">
      <alignment horizontal="center" vertical="center" wrapText="1"/>
    </xf>
    <xf numFmtId="0" fontId="41" fillId="8" borderId="2" xfId="0" applyFont="1" applyFill="1" applyBorder="1" applyAlignment="1">
      <alignment horizontal="center" vertical="center"/>
    </xf>
    <xf numFmtId="0" fontId="41" fillId="8" borderId="2" xfId="0" applyFont="1" applyFill="1" applyBorder="1" applyAlignment="1">
      <alignment horizontal="left" vertical="center" wrapText="1"/>
    </xf>
    <xf numFmtId="0" fontId="41" fillId="8" borderId="2" xfId="0" applyFont="1" applyFill="1" applyBorder="1" applyAlignment="1">
      <alignment horizontal="center" vertical="center" wrapText="1"/>
    </xf>
    <xf numFmtId="0" fontId="41" fillId="8" borderId="2" xfId="0" applyNumberFormat="1" applyFont="1" applyFill="1" applyBorder="1" applyAlignment="1">
      <alignment horizontal="center" vertical="center"/>
    </xf>
    <xf numFmtId="0" fontId="24" fillId="0" borderId="2" xfId="0" applyFont="1" applyFill="1" applyBorder="1" applyAlignment="1">
      <alignment horizontal="center" vertical="center"/>
    </xf>
    <xf numFmtId="0" fontId="24" fillId="0" borderId="2" xfId="0" applyFont="1" applyFill="1" applyBorder="1" applyAlignment="1">
      <alignment horizontal="left" vertical="center" wrapText="1"/>
    </xf>
    <xf numFmtId="0" fontId="24" fillId="0" borderId="2" xfId="0" applyFont="1" applyFill="1" applyBorder="1" applyAlignment="1">
      <alignment vertical="center" wrapText="1"/>
    </xf>
    <xf numFmtId="0" fontId="24" fillId="0" borderId="2" xfId="0" applyNumberFormat="1" applyFont="1" applyFill="1" applyBorder="1" applyAlignment="1">
      <alignment horizontal="left" vertical="center" wrapText="1"/>
    </xf>
    <xf numFmtId="0" fontId="24" fillId="0" borderId="2" xfId="0" applyFont="1" applyFill="1" applyBorder="1" applyAlignment="1">
      <alignment horizontal="center" vertical="center" wrapText="1"/>
    </xf>
    <xf numFmtId="0" fontId="24" fillId="0" borderId="2" xfId="0" applyNumberFormat="1" applyFont="1" applyFill="1" applyBorder="1" applyAlignment="1">
      <alignment horizontal="left" vertical="center"/>
    </xf>
    <xf numFmtId="0" fontId="26" fillId="4" borderId="0" xfId="0" applyFont="1" applyFill="1" applyAlignment="1">
      <alignment horizontal="left" vertical="center" wrapText="1"/>
    </xf>
    <xf numFmtId="0" fontId="24" fillId="4" borderId="2" xfId="0" applyFont="1" applyFill="1" applyBorder="1" applyAlignment="1">
      <alignment horizontal="center" vertical="center"/>
    </xf>
    <xf numFmtId="0" fontId="24" fillId="4" borderId="2" xfId="0" applyFont="1" applyFill="1" applyBorder="1" applyAlignment="1">
      <alignment horizontal="left" vertical="center" wrapText="1"/>
    </xf>
    <xf numFmtId="0" fontId="24" fillId="4" borderId="2" xfId="0" applyFont="1" applyFill="1" applyBorder="1" applyAlignment="1">
      <alignment horizontal="center" vertical="center" wrapText="1"/>
    </xf>
    <xf numFmtId="0" fontId="24" fillId="4" borderId="2" xfId="0" applyNumberFormat="1" applyFont="1" applyFill="1" applyBorder="1" applyAlignment="1">
      <alignment horizontal="left" vertical="center" wrapText="1"/>
    </xf>
    <xf numFmtId="0" fontId="26" fillId="0" borderId="0" xfId="34" applyFont="1" applyFill="1" applyAlignment="1">
      <alignment horizontal="left" vertical="center" wrapText="1"/>
    </xf>
    <xf numFmtId="0" fontId="41" fillId="8" borderId="2" xfId="34" applyFont="1" applyFill="1" applyBorder="1" applyAlignment="1">
      <alignment horizontal="center" vertical="center"/>
    </xf>
    <xf numFmtId="0" fontId="41" fillId="8" borderId="2" xfId="34" applyFont="1" applyFill="1" applyBorder="1" applyAlignment="1">
      <alignment horizontal="left" vertical="center" wrapText="1"/>
    </xf>
    <xf numFmtId="0" fontId="41" fillId="8" borderId="2" xfId="34" applyNumberFormat="1" applyFont="1" applyFill="1" applyBorder="1" applyAlignment="1">
      <alignment horizontal="center" vertical="center"/>
    </xf>
    <xf numFmtId="177" fontId="41" fillId="8" borderId="2" xfId="10" applyFont="1" applyFill="1" applyBorder="1" applyAlignment="1">
      <alignment horizontal="center" vertical="center"/>
    </xf>
    <xf numFmtId="0" fontId="41" fillId="8" borderId="2" xfId="10" applyNumberFormat="1" applyFont="1" applyFill="1" applyBorder="1" applyAlignment="1">
      <alignment horizontal="center" vertical="center"/>
    </xf>
    <xf numFmtId="177" fontId="24" fillId="0" borderId="2" xfId="10" applyFont="1" applyFill="1" applyBorder="1" applyAlignment="1">
      <alignment horizontal="center" vertical="center"/>
    </xf>
    <xf numFmtId="177" fontId="24" fillId="0" borderId="2" xfId="10" applyFont="1" applyFill="1" applyBorder="1" applyAlignment="1">
      <alignment horizontal="left" vertical="center" wrapText="1"/>
    </xf>
    <xf numFmtId="177" fontId="24" fillId="0" borderId="2" xfId="10" applyFont="1" applyFill="1" applyBorder="1" applyAlignment="1">
      <alignment horizontal="center" vertical="center" wrapText="1"/>
    </xf>
    <xf numFmtId="177" fontId="41" fillId="8" borderId="2" xfId="10" applyFont="1" applyFill="1" applyBorder="1" applyAlignment="1">
      <alignment horizontal="center" vertical="center" wrapText="1"/>
    </xf>
    <xf numFmtId="0" fontId="24" fillId="9" borderId="2" xfId="0" applyFont="1" applyFill="1" applyBorder="1" applyAlignment="1">
      <alignment horizontal="center" vertical="center"/>
    </xf>
    <xf numFmtId="0" fontId="24" fillId="9" borderId="2" xfId="0" applyFont="1" applyFill="1" applyBorder="1" applyAlignment="1">
      <alignment horizontal="left" vertical="center" wrapText="1"/>
    </xf>
    <xf numFmtId="177" fontId="24" fillId="9" borderId="2" xfId="10" applyFont="1" applyFill="1" applyBorder="1" applyAlignment="1">
      <alignment vertical="center" wrapText="1"/>
    </xf>
    <xf numFmtId="0" fontId="24" fillId="9" borderId="2" xfId="0" applyFont="1" applyFill="1" applyBorder="1" applyAlignment="1">
      <alignment vertical="center" wrapText="1"/>
    </xf>
    <xf numFmtId="0" fontId="24" fillId="9" borderId="2" xfId="0" applyNumberFormat="1" applyFont="1" applyFill="1" applyBorder="1" applyAlignment="1">
      <alignment horizontal="left" vertical="center" wrapText="1"/>
    </xf>
    <xf numFmtId="177" fontId="24" fillId="0" borderId="2" xfId="10" applyFont="1" applyFill="1" applyBorder="1" applyAlignment="1">
      <alignment vertical="center" wrapText="1"/>
    </xf>
    <xf numFmtId="0" fontId="24" fillId="9" borderId="2" xfId="0" applyNumberFormat="1" applyFont="1" applyFill="1" applyBorder="1" applyAlignment="1">
      <alignment horizontal="center" vertical="center"/>
    </xf>
    <xf numFmtId="0" fontId="24" fillId="0" borderId="2" xfId="0" applyNumberFormat="1" applyFont="1" applyFill="1" applyBorder="1" applyAlignment="1">
      <alignment horizontal="center" vertical="center"/>
    </xf>
    <xf numFmtId="0" fontId="11" fillId="0" borderId="0" xfId="0" applyFont="1" applyFill="1" applyAlignment="1">
      <alignment horizontal="left" vertical="center"/>
    </xf>
    <xf numFmtId="0" fontId="25" fillId="0" borderId="1" xfId="0" applyFont="1" applyFill="1" applyBorder="1" applyAlignment="1">
      <alignment horizontal="right" vertical="center"/>
    </xf>
    <xf numFmtId="177" fontId="41" fillId="8" borderId="2" xfId="10" applyFont="1" applyFill="1" applyBorder="1" applyAlignment="1">
      <alignment horizontal="right" vertical="center"/>
    </xf>
    <xf numFmtId="177" fontId="24" fillId="4" borderId="2" xfId="10" applyFont="1" applyFill="1" applyBorder="1" applyAlignment="1">
      <alignment horizontal="center" vertical="center" wrapText="1"/>
    </xf>
    <xf numFmtId="177" fontId="41" fillId="8" borderId="2" xfId="10" applyFont="1" applyFill="1" applyBorder="1" applyAlignment="1">
      <alignment vertical="center"/>
    </xf>
    <xf numFmtId="177" fontId="24" fillId="9" borderId="2" xfId="10" applyFont="1" applyFill="1" applyBorder="1" applyAlignment="1">
      <alignment horizontal="center" vertical="center" wrapText="1"/>
    </xf>
    <xf numFmtId="0" fontId="25" fillId="0" borderId="1" xfId="0" applyFont="1" applyFill="1" applyBorder="1" applyAlignment="1">
      <alignment horizontal="center" vertical="center" wrapText="1"/>
    </xf>
    <xf numFmtId="177" fontId="27" fillId="0" borderId="0" xfId="0" applyNumberFormat="1" applyFont="1" applyFill="1">
      <alignment vertical="center"/>
    </xf>
    <xf numFmtId="0" fontId="16" fillId="0" borderId="0" xfId="0" applyFont="1" applyFill="1">
      <alignment vertical="center"/>
    </xf>
    <xf numFmtId="0" fontId="13" fillId="0" borderId="0" xfId="0" applyFont="1" applyFill="1">
      <alignment vertical="center"/>
    </xf>
    <xf numFmtId="0" fontId="16" fillId="4" borderId="0" xfId="0" applyFont="1" applyFill="1">
      <alignment vertical="center"/>
    </xf>
    <xf numFmtId="0" fontId="41" fillId="8" borderId="2" xfId="34" applyFont="1" applyFill="1" applyBorder="1">
      <alignment vertical="center"/>
    </xf>
    <xf numFmtId="0" fontId="42" fillId="9" borderId="2" xfId="0" applyFont="1" applyFill="1" applyBorder="1" applyAlignment="1">
      <alignment horizontal="center" vertical="center"/>
    </xf>
    <xf numFmtId="0" fontId="42" fillId="9" borderId="2" xfId="0" applyFont="1" applyFill="1" applyBorder="1" applyAlignment="1">
      <alignment horizontal="left" vertical="center" wrapText="1"/>
    </xf>
    <xf numFmtId="0" fontId="42" fillId="9" borderId="2" xfId="120" applyFont="1" applyFill="1" applyBorder="1" applyAlignment="1">
      <alignment horizontal="center" vertical="center" wrapText="1"/>
    </xf>
    <xf numFmtId="177" fontId="42" fillId="9" borderId="2" xfId="10" applyFont="1" applyFill="1" applyBorder="1" applyAlignment="1">
      <alignment vertical="center" wrapText="1"/>
    </xf>
    <xf numFmtId="0" fontId="42" fillId="9" borderId="2" xfId="0" applyFont="1" applyFill="1" applyBorder="1" applyAlignment="1">
      <alignment vertical="center" wrapText="1"/>
    </xf>
    <xf numFmtId="0" fontId="42" fillId="9" borderId="2" xfId="0" applyNumberFormat="1" applyFont="1" applyFill="1" applyBorder="1" applyAlignment="1">
      <alignment vertical="center" wrapText="1"/>
    </xf>
    <xf numFmtId="0" fontId="42" fillId="0" borderId="2" xfId="0" applyFont="1" applyFill="1" applyBorder="1" applyAlignment="1">
      <alignment horizontal="center" vertical="center"/>
    </xf>
    <xf numFmtId="0" fontId="42" fillId="0" borderId="2" xfId="0" applyFont="1" applyFill="1" applyBorder="1" applyAlignment="1">
      <alignment horizontal="left" vertical="center" wrapText="1"/>
    </xf>
    <xf numFmtId="0" fontId="42" fillId="0" borderId="2" xfId="120" applyFont="1" applyFill="1" applyBorder="1" applyAlignment="1">
      <alignment horizontal="center" vertical="center" wrapText="1"/>
    </xf>
    <xf numFmtId="177" fontId="42" fillId="0" borderId="2" xfId="10" applyFont="1" applyFill="1" applyBorder="1" applyAlignment="1">
      <alignment vertical="center" wrapText="1"/>
    </xf>
    <xf numFmtId="0" fontId="42" fillId="0" borderId="2" xfId="0" applyFont="1" applyFill="1" applyBorder="1" applyAlignment="1">
      <alignment vertical="center" wrapText="1"/>
    </xf>
    <xf numFmtId="0" fontId="42" fillId="0" borderId="2" xfId="0" applyNumberFormat="1" applyFont="1" applyFill="1" applyBorder="1" applyAlignment="1">
      <alignment horizontal="center" vertical="center"/>
    </xf>
    <xf numFmtId="0" fontId="24" fillId="9" borderId="2" xfId="0" applyFont="1" applyFill="1" applyBorder="1" applyAlignment="1">
      <alignment horizontal="center" vertical="center" wrapText="1"/>
    </xf>
    <xf numFmtId="0" fontId="24" fillId="9" borderId="2" xfId="120" applyFont="1" applyFill="1" applyBorder="1" applyAlignment="1">
      <alignment horizontal="center" vertical="center" wrapText="1"/>
    </xf>
    <xf numFmtId="177" fontId="24" fillId="9" borderId="2" xfId="10" applyFont="1" applyFill="1" applyBorder="1" applyAlignment="1">
      <alignment horizontal="left" vertical="center" wrapText="1"/>
    </xf>
    <xf numFmtId="0" fontId="24" fillId="0" borderId="2" xfId="0" applyNumberFormat="1" applyFont="1" applyFill="1" applyBorder="1" applyAlignment="1">
      <alignment horizontal="left" vertical="top" wrapText="1"/>
    </xf>
    <xf numFmtId="0" fontId="42" fillId="9" borderId="2" xfId="0" applyFont="1" applyFill="1" applyBorder="1" applyAlignment="1">
      <alignment horizontal="center" vertical="center" wrapText="1"/>
    </xf>
    <xf numFmtId="177" fontId="42" fillId="9" borderId="2" xfId="10" applyFont="1" applyFill="1" applyBorder="1" applyAlignment="1">
      <alignment horizontal="left" vertical="center" wrapText="1"/>
    </xf>
    <xf numFmtId="0" fontId="42" fillId="9" borderId="2" xfId="0" applyNumberFormat="1" applyFont="1" applyFill="1" applyBorder="1" applyAlignment="1">
      <alignment horizontal="left" vertical="center" wrapText="1"/>
    </xf>
    <xf numFmtId="0" fontId="42" fillId="0" borderId="2" xfId="0" applyFont="1" applyFill="1" applyBorder="1" applyAlignment="1">
      <alignment horizontal="center" vertical="center" wrapText="1"/>
    </xf>
    <xf numFmtId="177" fontId="42" fillId="0" borderId="2" xfId="10" applyFont="1" applyFill="1" applyBorder="1" applyAlignment="1">
      <alignment horizontal="left" vertical="center" wrapText="1"/>
    </xf>
    <xf numFmtId="0" fontId="42" fillId="0" borderId="2" xfId="0" applyNumberFormat="1" applyFont="1" applyFill="1" applyBorder="1" applyAlignment="1">
      <alignment horizontal="left" vertical="center" wrapText="1"/>
    </xf>
    <xf numFmtId="177" fontId="42" fillId="9" borderId="2" xfId="10" applyFont="1" applyFill="1" applyBorder="1" applyAlignment="1">
      <alignment horizontal="center" vertical="center" wrapText="1"/>
    </xf>
    <xf numFmtId="177" fontId="42" fillId="0" borderId="2" xfId="10" applyFont="1" applyFill="1" applyBorder="1" applyAlignment="1">
      <alignment horizontal="center" vertical="center" wrapText="1"/>
    </xf>
    <xf numFmtId="0" fontId="43" fillId="0" borderId="0" xfId="0" applyFont="1" applyFill="1">
      <alignment vertical="center"/>
    </xf>
    <xf numFmtId="0" fontId="44" fillId="0" borderId="0" xfId="0" applyFont="1" applyFill="1">
      <alignment vertical="center"/>
    </xf>
    <xf numFmtId="0" fontId="45" fillId="0" borderId="0" xfId="0" applyFont="1" applyFill="1" applyAlignment="1">
      <alignment vertical="center" wrapText="1"/>
    </xf>
    <xf numFmtId="0" fontId="46" fillId="0" borderId="0" xfId="0" applyFont="1" applyFill="1">
      <alignment vertical="center"/>
    </xf>
    <xf numFmtId="0" fontId="39" fillId="0" borderId="0" xfId="34" applyFont="1" applyFill="1">
      <alignment vertical="center"/>
    </xf>
    <xf numFmtId="0" fontId="33" fillId="9" borderId="2" xfId="120" applyFont="1" applyFill="1" applyBorder="1" applyAlignment="1">
      <alignment horizontal="center" vertical="center" wrapText="1"/>
    </xf>
    <xf numFmtId="0" fontId="24" fillId="9" borderId="2" xfId="34" applyFont="1" applyFill="1" applyBorder="1" applyAlignment="1">
      <alignment horizontal="center" vertical="center"/>
    </xf>
    <xf numFmtId="0" fontId="24" fillId="9" borderId="2" xfId="34" applyFont="1" applyFill="1" applyBorder="1" applyAlignment="1">
      <alignment horizontal="left" vertical="center" wrapText="1"/>
    </xf>
    <xf numFmtId="177" fontId="24" fillId="9" borderId="2" xfId="10" applyFont="1" applyFill="1" applyBorder="1">
      <alignment vertical="center"/>
    </xf>
    <xf numFmtId="0" fontId="24" fillId="9" borderId="2" xfId="34" applyFont="1" applyFill="1" applyBorder="1">
      <alignment vertical="center"/>
    </xf>
    <xf numFmtId="0" fontId="24" fillId="9" borderId="2" xfId="34" applyNumberFormat="1" applyFont="1" applyFill="1" applyBorder="1" applyAlignment="1">
      <alignment horizontal="left" vertical="center" wrapText="1"/>
    </xf>
    <xf numFmtId="0" fontId="24" fillId="0" borderId="2" xfId="34" applyFont="1" applyFill="1" applyBorder="1" applyAlignment="1">
      <alignment horizontal="center" vertical="center"/>
    </xf>
    <xf numFmtId="0" fontId="24" fillId="0" borderId="2" xfId="34" applyFont="1" applyFill="1" applyBorder="1" applyAlignment="1">
      <alignment horizontal="left" vertical="center" wrapText="1"/>
    </xf>
    <xf numFmtId="177" fontId="24" fillId="4" borderId="2" xfId="10" applyFont="1" applyFill="1" applyBorder="1" applyAlignment="1">
      <alignment horizontal="center" vertical="center"/>
    </xf>
    <xf numFmtId="0" fontId="24" fillId="4" borderId="2" xfId="34" applyFont="1" applyFill="1" applyBorder="1" applyAlignment="1">
      <alignment horizontal="center" vertical="center"/>
    </xf>
    <xf numFmtId="0" fontId="24" fillId="4" borderId="2" xfId="34" applyNumberFormat="1" applyFont="1" applyFill="1" applyBorder="1" applyAlignment="1">
      <alignment horizontal="center" vertical="center"/>
    </xf>
    <xf numFmtId="177" fontId="24" fillId="9" borderId="2" xfId="10" applyFont="1" applyFill="1" applyBorder="1" applyAlignment="1">
      <alignment horizontal="center" vertical="center"/>
    </xf>
    <xf numFmtId="0" fontId="24" fillId="9" borderId="2" xfId="34" applyNumberFormat="1" applyFont="1" applyFill="1" applyBorder="1" applyAlignment="1">
      <alignment vertical="center" wrapText="1"/>
    </xf>
    <xf numFmtId="0" fontId="24" fillId="0" borderId="2" xfId="34" applyNumberFormat="1" applyFont="1" applyFill="1" applyBorder="1" applyAlignment="1">
      <alignment vertical="center" wrapText="1"/>
    </xf>
    <xf numFmtId="177" fontId="33" fillId="9" borderId="2" xfId="10" applyFont="1" applyFill="1" applyBorder="1" applyAlignment="1">
      <alignment horizontal="center" vertical="center" wrapText="1"/>
    </xf>
    <xf numFmtId="0" fontId="24" fillId="0" borderId="2" xfId="34" applyFont="1" applyFill="1" applyBorder="1">
      <alignment vertical="center"/>
    </xf>
    <xf numFmtId="0" fontId="26" fillId="9" borderId="0" xfId="34" applyFont="1" applyFill="1" applyAlignment="1">
      <alignment horizontal="left" vertical="center" wrapText="1"/>
    </xf>
    <xf numFmtId="49" fontId="24" fillId="0" borderId="2" xfId="34" applyNumberFormat="1" applyFont="1" applyFill="1" applyBorder="1" applyAlignment="1">
      <alignment horizontal="center" vertical="center"/>
    </xf>
    <xf numFmtId="0" fontId="24" fillId="4" borderId="2" xfId="34" applyNumberFormat="1" applyFont="1" applyFill="1" applyBorder="1" applyAlignment="1">
      <alignment vertical="center" wrapText="1"/>
    </xf>
    <xf numFmtId="0" fontId="24" fillId="4" borderId="2" xfId="34" applyFont="1" applyFill="1" applyBorder="1" applyAlignment="1">
      <alignment horizontal="left" vertical="center" wrapText="1"/>
    </xf>
    <xf numFmtId="177" fontId="24" fillId="4" borderId="2" xfId="10" applyFont="1" applyFill="1" applyBorder="1" applyAlignment="1">
      <alignment horizontal="left" vertical="center" wrapText="1"/>
    </xf>
    <xf numFmtId="0" fontId="24" fillId="0" borderId="2" xfId="34" applyNumberFormat="1" applyFont="1" applyFill="1" applyBorder="1" applyAlignment="1">
      <alignment horizontal="left" vertical="center" wrapText="1"/>
    </xf>
    <xf numFmtId="0" fontId="24" fillId="4" borderId="2" xfId="34" applyFont="1" applyFill="1" applyBorder="1" applyAlignment="1">
      <alignment vertical="center" wrapText="1"/>
    </xf>
    <xf numFmtId="0" fontId="26" fillId="10" borderId="0" xfId="0" applyFont="1" applyFill="1" applyAlignment="1">
      <alignment horizontal="left" vertical="center" wrapText="1"/>
    </xf>
    <xf numFmtId="0" fontId="47" fillId="0" borderId="0" xfId="0" applyFont="1" applyFill="1" applyAlignment="1">
      <alignment horizontal="left" vertical="center" wrapText="1"/>
    </xf>
    <xf numFmtId="0" fontId="33" fillId="9" borderId="2" xfId="0" applyFont="1" applyFill="1" applyBorder="1" applyAlignment="1">
      <alignment horizontal="left" vertical="center" wrapText="1"/>
    </xf>
    <xf numFmtId="0" fontId="24" fillId="9" borderId="2" xfId="162" applyNumberFormat="1" applyFont="1" applyFill="1" applyBorder="1" applyAlignment="1">
      <alignment horizontal="left" vertical="center" wrapText="1"/>
    </xf>
    <xf numFmtId="0" fontId="33" fillId="0" borderId="2" xfId="0" applyFont="1" applyFill="1" applyBorder="1" applyAlignment="1">
      <alignment horizontal="left" vertical="center" wrapText="1"/>
    </xf>
    <xf numFmtId="0" fontId="24" fillId="0" borderId="5" xfId="0" applyFont="1" applyFill="1" applyBorder="1" applyAlignment="1">
      <alignment horizontal="center" vertical="center" wrapText="1"/>
    </xf>
    <xf numFmtId="0" fontId="24" fillId="0" borderId="2" xfId="162" applyNumberFormat="1" applyFont="1" applyFill="1" applyBorder="1" applyAlignment="1">
      <alignment horizontal="left" vertical="center" wrapText="1"/>
    </xf>
    <xf numFmtId="0" fontId="25" fillId="0" borderId="0" xfId="0" applyFont="1" applyFill="1" applyBorder="1">
      <alignment vertical="center"/>
    </xf>
    <xf numFmtId="0" fontId="25" fillId="0" borderId="0" xfId="0" applyFont="1" applyFill="1" applyBorder="1" applyAlignment="1">
      <alignment vertical="center" wrapText="1"/>
    </xf>
    <xf numFmtId="0" fontId="25" fillId="0" borderId="0" xfId="0" applyFont="1" applyFill="1" applyBorder="1" applyAlignment="1">
      <alignment horizontal="center" vertical="center"/>
    </xf>
    <xf numFmtId="0" fontId="25" fillId="0" borderId="0" xfId="0" applyNumberFormat="1" applyFont="1" applyFill="1" applyBorder="1">
      <alignment vertical="center"/>
    </xf>
    <xf numFmtId="0" fontId="0" fillId="0" borderId="0" xfId="0" applyNumberFormat="1" applyFont="1" applyFill="1" applyAlignment="1">
      <alignment vertical="center" wrapText="1"/>
    </xf>
    <xf numFmtId="0" fontId="0" fillId="0" borderId="0" xfId="0" applyFont="1" applyFill="1" applyAlignment="1">
      <alignment horizontal="center" vertical="center" wrapText="1"/>
    </xf>
    <xf numFmtId="0" fontId="11" fillId="0" borderId="0" xfId="0" applyNumberFormat="1" applyFont="1" applyFill="1" applyAlignment="1">
      <alignment horizontal="left" vertical="center" wrapText="1"/>
    </xf>
    <xf numFmtId="0" fontId="11" fillId="0" borderId="0" xfId="0" applyFont="1" applyFill="1" applyAlignment="1">
      <alignment horizontal="center" vertical="center" wrapText="1"/>
    </xf>
    <xf numFmtId="0" fontId="25" fillId="0" borderId="1" xfId="0" applyNumberFormat="1" applyFont="1" applyFill="1" applyBorder="1" applyAlignment="1">
      <alignment horizontal="right" vertical="center" wrapText="1"/>
    </xf>
    <xf numFmtId="0" fontId="41" fillId="8" borderId="2" xfId="0" applyNumberFormat="1" applyFont="1" applyFill="1" applyBorder="1" applyAlignment="1">
      <alignment horizontal="center" vertical="center" wrapText="1"/>
    </xf>
    <xf numFmtId="0" fontId="24" fillId="0" borderId="2" xfId="0" applyNumberFormat="1" applyFont="1" applyFill="1" applyBorder="1" applyAlignment="1">
      <alignment vertical="center" wrapText="1"/>
    </xf>
    <xf numFmtId="0" fontId="24" fillId="11" borderId="2" xfId="0" applyFont="1" applyFill="1" applyBorder="1" applyAlignment="1">
      <alignment horizontal="left" vertical="center" wrapText="1"/>
    </xf>
    <xf numFmtId="0" fontId="41" fillId="8" borderId="2" xfId="130" applyFont="1" applyFill="1" applyBorder="1" applyAlignment="1">
      <alignment horizontal="center" vertical="center"/>
    </xf>
    <xf numFmtId="0" fontId="41" fillId="8" borderId="2" xfId="130" applyFont="1" applyFill="1" applyBorder="1" applyAlignment="1">
      <alignment horizontal="left" vertical="center" wrapText="1"/>
    </xf>
    <xf numFmtId="0" fontId="41" fillId="8" borderId="2" xfId="130" applyNumberFormat="1" applyFont="1" applyFill="1" applyBorder="1" applyAlignment="1">
      <alignment horizontal="center" vertical="center"/>
    </xf>
    <xf numFmtId="0" fontId="41" fillId="8" borderId="2" xfId="130" applyFont="1" applyFill="1" applyBorder="1" applyAlignment="1">
      <alignment horizontal="center" vertical="center" wrapText="1"/>
    </xf>
    <xf numFmtId="0" fontId="41" fillId="8" borderId="2" xfId="10" applyNumberFormat="1" applyFont="1" applyFill="1" applyBorder="1" applyAlignment="1">
      <alignment horizontal="center" vertical="center" wrapText="1"/>
    </xf>
    <xf numFmtId="0" fontId="24" fillId="12" borderId="2" xfId="0" applyFont="1" applyFill="1" applyBorder="1" applyAlignment="1">
      <alignment horizontal="center" vertical="center"/>
    </xf>
    <xf numFmtId="0" fontId="24" fillId="12" borderId="2" xfId="0" applyFont="1" applyFill="1" applyBorder="1" applyAlignment="1">
      <alignment horizontal="left" vertical="center" wrapText="1"/>
    </xf>
    <xf numFmtId="0" fontId="24" fillId="12" borderId="2" xfId="0" applyNumberFormat="1" applyFont="1" applyFill="1" applyBorder="1" applyAlignment="1">
      <alignment horizontal="left" vertical="center" wrapText="1"/>
    </xf>
    <xf numFmtId="0" fontId="24" fillId="12" borderId="2" xfId="0" applyFont="1" applyFill="1" applyBorder="1" applyAlignment="1">
      <alignment horizontal="center" vertical="center" wrapText="1"/>
    </xf>
    <xf numFmtId="0" fontId="24" fillId="12" borderId="2" xfId="0" applyFont="1" applyFill="1" applyBorder="1" applyAlignment="1">
      <alignment vertical="center" wrapText="1"/>
    </xf>
    <xf numFmtId="0" fontId="24" fillId="13" borderId="2" xfId="0" applyFont="1" applyFill="1" applyBorder="1" applyAlignment="1">
      <alignment horizontal="left" vertical="center" wrapText="1"/>
    </xf>
    <xf numFmtId="0" fontId="24" fillId="0" borderId="2" xfId="120" applyFont="1" applyFill="1" applyBorder="1" applyAlignment="1">
      <alignment horizontal="center" vertical="center" wrapText="1"/>
    </xf>
    <xf numFmtId="0" fontId="24" fillId="12" borderId="2" xfId="0" applyNumberFormat="1" applyFont="1" applyFill="1" applyBorder="1" applyAlignment="1">
      <alignment horizontal="center" vertical="center"/>
    </xf>
    <xf numFmtId="0" fontId="24" fillId="12" borderId="2" xfId="10" applyNumberFormat="1" applyFont="1" applyFill="1" applyBorder="1" applyAlignment="1">
      <alignment vertical="center" wrapText="1"/>
    </xf>
    <xf numFmtId="0" fontId="24" fillId="0" borderId="2" xfId="10" applyNumberFormat="1" applyFont="1" applyFill="1" applyBorder="1" applyAlignment="1">
      <alignment vertical="center" wrapText="1"/>
    </xf>
    <xf numFmtId="4" fontId="25" fillId="0" borderId="1" xfId="0" applyNumberFormat="1" applyFont="1" applyFill="1" applyBorder="1" applyAlignment="1">
      <alignment horizontal="right" vertical="center"/>
    </xf>
    <xf numFmtId="177" fontId="25" fillId="0" borderId="1" xfId="10" applyFont="1" applyFill="1" applyBorder="1" applyAlignment="1">
      <alignment horizontal="right" vertical="center"/>
    </xf>
    <xf numFmtId="0" fontId="24" fillId="13" borderId="2" xfId="0" applyNumberFormat="1" applyFont="1" applyFill="1" applyBorder="1" applyAlignment="1">
      <alignment horizontal="left" vertical="center" wrapText="1"/>
    </xf>
    <xf numFmtId="177" fontId="24" fillId="12" borderId="2" xfId="10" applyFont="1" applyFill="1" applyBorder="1" applyAlignment="1">
      <alignment horizontal="center" vertical="center" wrapText="1"/>
    </xf>
    <xf numFmtId="0" fontId="41" fillId="8" borderId="2" xfId="130" applyFont="1" applyFill="1" applyBorder="1">
      <alignment vertical="center"/>
    </xf>
    <xf numFmtId="0" fontId="24" fillId="12" borderId="2" xfId="120" applyFont="1" applyFill="1" applyBorder="1" applyAlignment="1">
      <alignment horizontal="center" vertical="center" wrapText="1"/>
    </xf>
    <xf numFmtId="0" fontId="24" fillId="12" borderId="2" xfId="10" applyNumberFormat="1" applyFont="1" applyFill="1" applyBorder="1" applyAlignment="1">
      <alignment horizontal="left" vertical="center" wrapText="1"/>
    </xf>
    <xf numFmtId="0" fontId="24" fillId="0" borderId="2" xfId="10" applyNumberFormat="1" applyFont="1" applyFill="1" applyBorder="1" applyAlignment="1">
      <alignment horizontal="left" vertical="center" wrapText="1"/>
    </xf>
    <xf numFmtId="0" fontId="24" fillId="0" borderId="2" xfId="120" applyNumberFormat="1" applyFont="1" applyFill="1" applyBorder="1" applyAlignment="1">
      <alignment horizontal="center" vertical="center" wrapText="1"/>
    </xf>
    <xf numFmtId="0" fontId="24" fillId="9" borderId="2" xfId="130" applyFont="1" applyFill="1" applyBorder="1" applyAlignment="1">
      <alignment horizontal="center" vertical="center"/>
    </xf>
    <xf numFmtId="0" fontId="24" fillId="9" borderId="2" xfId="130" applyFont="1" applyFill="1" applyBorder="1" applyAlignment="1">
      <alignment horizontal="left" vertical="center" wrapText="1"/>
    </xf>
    <xf numFmtId="0" fontId="24" fillId="9" borderId="2" xfId="10" applyNumberFormat="1" applyFont="1" applyFill="1" applyBorder="1">
      <alignment vertical="center"/>
    </xf>
    <xf numFmtId="0" fontId="24" fillId="9" borderId="2" xfId="130" applyFont="1" applyFill="1" applyBorder="1" applyAlignment="1">
      <alignment horizontal="center" vertical="center" wrapText="1"/>
    </xf>
    <xf numFmtId="0" fontId="24" fillId="9" borderId="2" xfId="130" applyFont="1" applyFill="1" applyBorder="1">
      <alignment vertical="center"/>
    </xf>
    <xf numFmtId="0" fontId="24" fillId="13" borderId="2" xfId="130" applyFont="1" applyFill="1" applyBorder="1">
      <alignment vertical="center"/>
    </xf>
    <xf numFmtId="0" fontId="24" fillId="0" borderId="2" xfId="130" applyFont="1" applyFill="1" applyBorder="1" applyAlignment="1">
      <alignment horizontal="center" vertical="center"/>
    </xf>
    <xf numFmtId="0" fontId="24" fillId="0" borderId="2" xfId="130" applyFont="1" applyFill="1" applyBorder="1" applyAlignment="1">
      <alignment horizontal="left" vertical="center" wrapText="1"/>
    </xf>
    <xf numFmtId="0" fontId="24" fillId="0" borderId="2" xfId="130" applyFont="1" applyFill="1" applyBorder="1" applyAlignment="1">
      <alignment horizontal="center" vertical="center" wrapText="1"/>
    </xf>
    <xf numFmtId="0" fontId="24" fillId="4" borderId="2" xfId="130" applyFont="1" applyFill="1" applyBorder="1" applyAlignment="1">
      <alignment horizontal="center" vertical="center"/>
    </xf>
    <xf numFmtId="0" fontId="24" fillId="9" borderId="2" xfId="10" applyNumberFormat="1" applyFont="1" applyFill="1" applyBorder="1" applyAlignment="1">
      <alignment horizontal="center" vertical="center"/>
    </xf>
    <xf numFmtId="0" fontId="24" fillId="13" borderId="2" xfId="130" applyFont="1" applyFill="1" applyBorder="1" applyAlignment="1">
      <alignment horizontal="center" vertical="center"/>
    </xf>
    <xf numFmtId="0" fontId="24" fillId="13" borderId="2" xfId="130" applyNumberFormat="1" applyFont="1" applyFill="1" applyBorder="1" applyAlignment="1">
      <alignment horizontal="left" vertical="center" wrapText="1"/>
    </xf>
    <xf numFmtId="0" fontId="24" fillId="0" borderId="2" xfId="130" applyNumberFormat="1" applyFont="1" applyFill="1" applyBorder="1" applyAlignment="1">
      <alignment horizontal="left" vertical="center" wrapText="1"/>
    </xf>
    <xf numFmtId="0" fontId="24" fillId="13" borderId="2" xfId="130" applyNumberFormat="1" applyFont="1" applyFill="1" applyBorder="1" applyAlignment="1">
      <alignment vertical="center" wrapText="1"/>
    </xf>
    <xf numFmtId="0" fontId="24" fillId="0" borderId="2" xfId="130" applyFont="1" applyFill="1" applyBorder="1">
      <alignment vertical="center"/>
    </xf>
    <xf numFmtId="0" fontId="24" fillId="13" borderId="2" xfId="130" applyFont="1" applyFill="1" applyBorder="1" applyAlignment="1">
      <alignment horizontal="left" vertical="center" wrapText="1"/>
    </xf>
    <xf numFmtId="49" fontId="24" fillId="0" borderId="2" xfId="130" applyNumberFormat="1" applyFont="1" applyFill="1" applyBorder="1" applyAlignment="1">
      <alignment horizontal="center" vertical="center"/>
    </xf>
    <xf numFmtId="0" fontId="24" fillId="9" borderId="2" xfId="10" applyNumberFormat="1" applyFont="1" applyFill="1" applyBorder="1" applyAlignment="1">
      <alignment horizontal="left" vertical="center" wrapText="1"/>
    </xf>
    <xf numFmtId="0" fontId="24" fillId="4" borderId="2" xfId="130" applyFont="1" applyFill="1" applyBorder="1" applyAlignment="1">
      <alignment horizontal="left" vertical="center" wrapText="1"/>
    </xf>
    <xf numFmtId="0" fontId="24" fillId="0" borderId="2" xfId="130" applyNumberFormat="1" applyFont="1" applyFill="1" applyBorder="1" applyAlignment="1">
      <alignment vertical="center" wrapText="1"/>
    </xf>
    <xf numFmtId="0" fontId="24" fillId="9" borderId="2" xfId="130" applyNumberFormat="1" applyFont="1" applyFill="1" applyBorder="1" applyAlignment="1">
      <alignment vertical="center" wrapText="1"/>
    </xf>
    <xf numFmtId="0" fontId="24" fillId="0" borderId="2" xfId="10" applyNumberFormat="1" applyFont="1" applyFill="1" applyBorder="1" applyAlignment="1">
      <alignment horizontal="center" vertical="center"/>
    </xf>
    <xf numFmtId="0" fontId="24" fillId="9" borderId="2" xfId="130" applyFont="1" applyFill="1" applyBorder="1" applyAlignment="1">
      <alignment vertical="center" wrapText="1"/>
    </xf>
    <xf numFmtId="0" fontId="24" fillId="0" borderId="2" xfId="130" applyFont="1" applyFill="1" applyBorder="1" applyAlignment="1">
      <alignment vertical="center" wrapText="1"/>
    </xf>
    <xf numFmtId="0" fontId="24" fillId="9" borderId="2" xfId="10" applyNumberFormat="1" applyFont="1" applyFill="1" applyBorder="1" applyAlignment="1">
      <alignment horizontal="center" vertical="center" wrapText="1"/>
    </xf>
    <xf numFmtId="0" fontId="24" fillId="9" borderId="2" xfId="130" applyNumberFormat="1" applyFont="1" applyFill="1" applyBorder="1" applyAlignment="1">
      <alignment horizontal="left" vertical="center" wrapText="1"/>
    </xf>
    <xf numFmtId="0" fontId="25" fillId="0" borderId="0" xfId="0" applyNumberFormat="1" applyFont="1" applyFill="1" applyBorder="1" applyAlignment="1">
      <alignment vertical="center" wrapText="1"/>
    </xf>
    <xf numFmtId="0" fontId="25" fillId="0" borderId="0" xfId="0" applyFont="1" applyFill="1" applyBorder="1" applyAlignment="1">
      <alignment horizontal="center" vertical="center" wrapText="1"/>
    </xf>
    <xf numFmtId="0" fontId="41" fillId="8" borderId="2" xfId="0" applyNumberFormat="1" applyFont="1" applyFill="1" applyBorder="1" applyAlignment="1">
      <alignment horizontal="left" vertical="center" wrapText="1"/>
    </xf>
    <xf numFmtId="0" fontId="41" fillId="8" borderId="2" xfId="130" applyNumberFormat="1" applyFont="1" applyFill="1" applyBorder="1" applyAlignment="1">
      <alignment horizontal="center" vertical="center" wrapText="1"/>
    </xf>
    <xf numFmtId="0" fontId="41" fillId="8" borderId="2" xfId="130" applyNumberFormat="1" applyFont="1" applyFill="1" applyBorder="1" applyAlignment="1">
      <alignment horizontal="left" vertical="center" wrapText="1"/>
    </xf>
    <xf numFmtId="177" fontId="41" fillId="8" borderId="2" xfId="10" applyFont="1" applyFill="1" applyBorder="1" applyAlignment="1">
      <alignment horizontal="left" vertical="center" wrapText="1"/>
    </xf>
    <xf numFmtId="0" fontId="41" fillId="8" borderId="2" xfId="10" applyNumberFormat="1" applyFont="1" applyFill="1" applyBorder="1" applyAlignment="1">
      <alignment horizontal="left" vertical="center" wrapText="1"/>
    </xf>
    <xf numFmtId="0" fontId="24" fillId="12" borderId="2" xfId="0" applyNumberFormat="1" applyFont="1" applyFill="1" applyBorder="1" applyAlignment="1">
      <alignment horizontal="center" vertical="center" wrapText="1"/>
    </xf>
    <xf numFmtId="0" fontId="33" fillId="12" borderId="2" xfId="120" applyFont="1" applyFill="1" applyBorder="1" applyAlignment="1">
      <alignment horizontal="center" vertical="center" wrapText="1"/>
    </xf>
    <xf numFmtId="0" fontId="24" fillId="9" borderId="2" xfId="10" applyNumberFormat="1" applyFont="1" applyFill="1" applyBorder="1" applyAlignment="1">
      <alignment vertical="center" wrapText="1"/>
    </xf>
    <xf numFmtId="0" fontId="24" fillId="14" borderId="2" xfId="130" applyNumberFormat="1" applyFont="1" applyFill="1" applyBorder="1" applyAlignment="1">
      <alignment horizontal="left" vertical="center" wrapText="1"/>
    </xf>
    <xf numFmtId="0" fontId="24" fillId="0" borderId="2" xfId="10" applyNumberFormat="1" applyFont="1" applyFill="1" applyBorder="1" applyAlignment="1">
      <alignment horizontal="center" vertical="center" wrapText="1"/>
    </xf>
    <xf numFmtId="0" fontId="48" fillId="0" borderId="0" xfId="0" applyFont="1" applyFill="1" applyAlignment="1">
      <alignment horizontal="center" vertical="center"/>
    </xf>
    <xf numFmtId="0" fontId="25" fillId="0" borderId="0" xfId="0" applyFont="1" applyFill="1" applyBorder="1" applyAlignment="1">
      <alignment horizontal="left" vertical="center" wrapText="1"/>
    </xf>
    <xf numFmtId="0" fontId="16" fillId="8" borderId="2" xfId="0" applyFont="1" applyFill="1" applyBorder="1" applyAlignment="1">
      <alignment horizontal="center" vertical="center"/>
    </xf>
    <xf numFmtId="0" fontId="16" fillId="8" borderId="2" xfId="0" applyFont="1" applyFill="1" applyBorder="1" applyAlignment="1">
      <alignment horizontal="center" vertical="center" wrapText="1"/>
    </xf>
    <xf numFmtId="0" fontId="16" fillId="8" borderId="3" xfId="0" applyNumberFormat="1" applyFont="1" applyFill="1" applyBorder="1" applyAlignment="1">
      <alignment horizontal="center" vertical="center" wrapText="1"/>
    </xf>
    <xf numFmtId="0" fontId="16" fillId="8" borderId="4" xfId="0" applyNumberFormat="1" applyFont="1" applyFill="1" applyBorder="1" applyAlignment="1">
      <alignment horizontal="center" vertical="center" wrapText="1"/>
    </xf>
    <xf numFmtId="0" fontId="16" fillId="8" borderId="3" xfId="0" applyFont="1" applyFill="1" applyBorder="1" applyAlignment="1">
      <alignment horizontal="center" vertical="center" wrapText="1"/>
    </xf>
    <xf numFmtId="0" fontId="16" fillId="8" borderId="4" xfId="0" applyFont="1" applyFill="1" applyBorder="1" applyAlignment="1">
      <alignment horizontal="center" vertical="center" wrapText="1"/>
    </xf>
    <xf numFmtId="0" fontId="16" fillId="8" borderId="3" xfId="0" applyFont="1" applyFill="1" applyBorder="1" applyAlignment="1">
      <alignment horizontal="center" vertical="center"/>
    </xf>
    <xf numFmtId="0" fontId="16" fillId="8" borderId="4" xfId="0" applyFont="1" applyFill="1" applyBorder="1" applyAlignment="1">
      <alignment horizontal="center" vertical="center"/>
    </xf>
    <xf numFmtId="0" fontId="3" fillId="0" borderId="0" xfId="0" applyFont="1" applyFill="1" applyAlignment="1">
      <alignment horizontal="center" vertical="center"/>
    </xf>
    <xf numFmtId="0" fontId="16" fillId="4" borderId="3"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40" fillId="8" borderId="3" xfId="0" applyFont="1" applyFill="1" applyBorder="1" applyAlignment="1">
      <alignment horizontal="center" vertical="center"/>
    </xf>
    <xf numFmtId="0" fontId="40" fillId="8" borderId="4" xfId="0" applyFont="1" applyFill="1" applyBorder="1" applyAlignment="1">
      <alignment horizontal="center" vertical="center"/>
    </xf>
    <xf numFmtId="0" fontId="36" fillId="0" borderId="0" xfId="36" applyFont="1" applyFill="1" applyAlignment="1">
      <alignment horizontal="center" vertical="center"/>
    </xf>
    <xf numFmtId="0" fontId="37" fillId="0" borderId="2" xfId="36" applyFont="1" applyFill="1" applyBorder="1" applyAlignment="1">
      <alignment horizontal="center" vertical="center"/>
    </xf>
    <xf numFmtId="0" fontId="28" fillId="0" borderId="0" xfId="36" applyFont="1" applyFill="1" applyBorder="1" applyAlignment="1">
      <alignment horizontal="left" vertical="center" wrapText="1"/>
    </xf>
    <xf numFmtId="0" fontId="37" fillId="0" borderId="2" xfId="36" applyFont="1" applyFill="1" applyBorder="1" applyAlignment="1">
      <alignment horizontal="center" vertical="center" wrapText="1"/>
    </xf>
    <xf numFmtId="0" fontId="37" fillId="0" borderId="3" xfId="36" applyNumberFormat="1" applyFont="1" applyFill="1" applyBorder="1" applyAlignment="1">
      <alignment horizontal="center" vertical="center" wrapText="1"/>
    </xf>
    <xf numFmtId="0" fontId="37" fillId="0" borderId="4" xfId="36" applyNumberFormat="1" applyFont="1" applyFill="1" applyBorder="1" applyAlignment="1">
      <alignment horizontal="center" vertical="center" wrapText="1"/>
    </xf>
    <xf numFmtId="0" fontId="37" fillId="0" borderId="3" xfId="36" applyFont="1" applyFill="1" applyBorder="1" applyAlignment="1">
      <alignment horizontal="center" vertical="center" wrapText="1"/>
    </xf>
    <xf numFmtId="0" fontId="37" fillId="0" borderId="4" xfId="36" applyFont="1" applyFill="1" applyBorder="1" applyAlignment="1">
      <alignment horizontal="center" vertical="center" wrapText="1"/>
    </xf>
    <xf numFmtId="0" fontId="37" fillId="0" borderId="3" xfId="36" applyFont="1" applyFill="1" applyBorder="1" applyAlignment="1">
      <alignment horizontal="center" vertical="center"/>
    </xf>
    <xf numFmtId="0" fontId="37" fillId="0" borderId="4" xfId="36" applyFont="1" applyFill="1" applyBorder="1" applyAlignment="1">
      <alignment horizontal="center" vertical="center"/>
    </xf>
    <xf numFmtId="0" fontId="3" fillId="0" borderId="0" xfId="130" applyFont="1" applyFill="1" applyAlignment="1">
      <alignment horizontal="center" vertical="center"/>
    </xf>
    <xf numFmtId="0" fontId="16" fillId="0" borderId="2" xfId="130" applyFont="1" applyFill="1" applyBorder="1" applyAlignment="1">
      <alignment horizontal="center" vertical="center"/>
    </xf>
    <xf numFmtId="0" fontId="25" fillId="0" borderId="0" xfId="130" applyFont="1" applyFill="1" applyBorder="1" applyAlignment="1">
      <alignment horizontal="left" vertical="center" wrapText="1"/>
    </xf>
    <xf numFmtId="0" fontId="16" fillId="0" borderId="3" xfId="130" applyFont="1" applyFill="1" applyBorder="1" applyAlignment="1">
      <alignment horizontal="center" vertical="center" wrapText="1"/>
    </xf>
    <xf numFmtId="0" fontId="16" fillId="0" borderId="4" xfId="130" applyFont="1" applyFill="1" applyBorder="1" applyAlignment="1">
      <alignment horizontal="center" vertical="center" wrapText="1"/>
    </xf>
    <xf numFmtId="0" fontId="16" fillId="0" borderId="2" xfId="130" applyFont="1" applyFill="1" applyBorder="1" applyAlignment="1">
      <alignment horizontal="center" vertical="center" wrapText="1"/>
    </xf>
    <xf numFmtId="0" fontId="16" fillId="0" borderId="3" xfId="130" applyFont="1" applyFill="1" applyBorder="1" applyAlignment="1">
      <alignment horizontal="center" vertical="center"/>
    </xf>
    <xf numFmtId="0" fontId="16" fillId="0" borderId="4" xfId="130" applyFont="1" applyFill="1" applyBorder="1" applyAlignment="1">
      <alignment horizontal="center" vertical="center"/>
    </xf>
    <xf numFmtId="0" fontId="3" fillId="0" borderId="0" xfId="0" applyFont="1" applyFill="1" applyAlignment="1">
      <alignment horizontal="center" vertical="center" wrapText="1"/>
    </xf>
    <xf numFmtId="0" fontId="1"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0" fillId="0" borderId="0" xfId="0" applyFont="1" applyFill="1" applyAlignment="1">
      <alignment horizontal="left"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1" fillId="0" borderId="0" xfId="130" applyFont="1" applyFill="1" applyAlignment="1">
      <alignment horizontal="left" vertical="center"/>
    </xf>
    <xf numFmtId="0" fontId="1" fillId="0" borderId="2" xfId="130" applyFont="1" applyFill="1" applyBorder="1" applyAlignment="1">
      <alignment horizontal="center" vertical="center"/>
    </xf>
    <xf numFmtId="0" fontId="15" fillId="0" borderId="2" xfId="130" applyFont="1" applyFill="1" applyBorder="1" applyAlignment="1">
      <alignment horizontal="center" vertical="center"/>
    </xf>
    <xf numFmtId="0" fontId="0" fillId="0" borderId="0" xfId="130" applyFont="1" applyFill="1" applyAlignment="1">
      <alignment horizontal="left" vertical="center" wrapText="1"/>
    </xf>
    <xf numFmtId="0" fontId="1" fillId="0" borderId="3" xfId="130" applyFont="1" applyFill="1" applyBorder="1" applyAlignment="1">
      <alignment horizontal="center" vertical="center"/>
    </xf>
    <xf numFmtId="0" fontId="1" fillId="0" borderId="4" xfId="130" applyFont="1" applyFill="1" applyBorder="1" applyAlignment="1">
      <alignment horizontal="center" vertical="center"/>
    </xf>
    <xf numFmtId="0" fontId="1" fillId="0" borderId="3" xfId="130" applyFont="1" applyFill="1" applyBorder="1" applyAlignment="1">
      <alignment horizontal="center" vertical="center" wrapText="1"/>
    </xf>
    <xf numFmtId="0" fontId="1" fillId="0" borderId="4" xfId="130" applyFont="1" applyFill="1" applyBorder="1" applyAlignment="1">
      <alignment horizontal="center" vertical="center" wrapText="1"/>
    </xf>
    <xf numFmtId="0" fontId="2" fillId="0" borderId="0" xfId="0" applyFont="1" applyFill="1" applyAlignment="1">
      <alignment horizontal="left"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2" fillId="0" borderId="0" xfId="0" applyFont="1" applyAlignment="1">
      <alignment horizontal="left" vertical="center"/>
    </xf>
    <xf numFmtId="0" fontId="10" fillId="0" borderId="0" xfId="0" applyFont="1" applyAlignment="1">
      <alignment horizontal="center" vertical="center"/>
    </xf>
    <xf numFmtId="0" fontId="4" fillId="0" borderId="1" xfId="0" applyFont="1" applyBorder="1" applyAlignment="1">
      <alignment horizontal="right" vertical="center" wrapText="1"/>
    </xf>
    <xf numFmtId="0" fontId="5" fillId="0" borderId="1" xfId="0" applyFont="1" applyBorder="1" applyAlignment="1">
      <alignment horizontal="right" vertical="center"/>
    </xf>
    <xf numFmtId="0" fontId="6" fillId="0" borderId="2" xfId="0" applyFont="1" applyBorder="1" applyAlignment="1">
      <alignment horizontal="center" vertical="center"/>
    </xf>
    <xf numFmtId="0" fontId="9"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3" fillId="0" borderId="0" xfId="0" applyFont="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cellXfs>
  <cellStyles count="201">
    <cellStyle name="20% - 强调文字颜色 1 2" xfId="1"/>
    <cellStyle name="20% - 强调文字颜色 1 3" xfId="24"/>
    <cellStyle name="20% - 强调文字颜色 1 4" xfId="18"/>
    <cellStyle name="20% - 强调文字颜色 2 2" xfId="29"/>
    <cellStyle name="20% - 强调文字颜色 2 3" xfId="16"/>
    <cellStyle name="20% - 强调文字颜色 2 4" xfId="30"/>
    <cellStyle name="20% - 强调文字颜色 3 2" xfId="31"/>
    <cellStyle name="20% - 强调文字颜色 3 3" xfId="17"/>
    <cellStyle name="20% - 强调文字颜色 3 4" xfId="33"/>
    <cellStyle name="20% - 强调文字颜色 4 2" xfId="35"/>
    <cellStyle name="20% - 强调文字颜色 4 3" xfId="37"/>
    <cellStyle name="20% - 强调文字颜色 4 4" xfId="40"/>
    <cellStyle name="20% - 强调文字颜色 5 2" xfId="41"/>
    <cellStyle name="20% - 强调文字颜色 5 3" xfId="14"/>
    <cellStyle name="20% - 强调文字颜色 6 2" xfId="42"/>
    <cellStyle name="20% - 强调文字颜色 6 3" xfId="20"/>
    <cellStyle name="20% - 强调文字颜色 6 4" xfId="44"/>
    <cellStyle name="40% - 强调文字颜色 1 2" xfId="45"/>
    <cellStyle name="40% - 强调文字颜色 1 3" xfId="46"/>
    <cellStyle name="40% - 强调文字颜色 1 4" xfId="48"/>
    <cellStyle name="40% - 强调文字颜色 2 2" xfId="49"/>
    <cellStyle name="40% - 强调文字颜色 2 3" xfId="50"/>
    <cellStyle name="40% - 强调文字颜色 2 4" xfId="51"/>
    <cellStyle name="40% - 强调文字颜色 3 2" xfId="52"/>
    <cellStyle name="40% - 强调文字颜色 3 3" xfId="53"/>
    <cellStyle name="40% - 强调文字颜色 3 4" xfId="55"/>
    <cellStyle name="40% - 强调文字颜色 4 2" xfId="15"/>
    <cellStyle name="40% - 强调文字颜色 4 3" xfId="56"/>
    <cellStyle name="40% - 强调文字颜色 4 4" xfId="57"/>
    <cellStyle name="40% - 强调文字颜色 5 2" xfId="58"/>
    <cellStyle name="40% - 强调文字颜色 5 3" xfId="59"/>
    <cellStyle name="40% - 强调文字颜色 5 4" xfId="60"/>
    <cellStyle name="40% - 强调文字颜色 6 2" xfId="61"/>
    <cellStyle name="40% - 强调文字颜色 6 3" xfId="62"/>
    <cellStyle name="40% - 强调文字颜色 6 4" xfId="63"/>
    <cellStyle name="60% - 强调文字颜色 1 2" xfId="32"/>
    <cellStyle name="60% - 强调文字颜色 1 3" xfId="64"/>
    <cellStyle name="60% - 强调文字颜色 1 4" xfId="65"/>
    <cellStyle name="60% - 强调文字颜色 2 2" xfId="39"/>
    <cellStyle name="60% - 强调文字颜色 2 3" xfId="12"/>
    <cellStyle name="60% - 强调文字颜色 3 2" xfId="66"/>
    <cellStyle name="60% - 强调文字颜色 3 3" xfId="67"/>
    <cellStyle name="60% - 强调文字颜色 3 4" xfId="68"/>
    <cellStyle name="60% - 强调文字颜色 4 2" xfId="43"/>
    <cellStyle name="60% - 强调文字颜色 4 3" xfId="70"/>
    <cellStyle name="60% - 强调文字颜色 4 4" xfId="71"/>
    <cellStyle name="60% - 强调文字颜色 5 2" xfId="72"/>
    <cellStyle name="60% - 强调文字颜色 5 3" xfId="73"/>
    <cellStyle name="60% - 强调文字颜色 5 4" xfId="74"/>
    <cellStyle name="60% - 强调文字颜色 6 2" xfId="75"/>
    <cellStyle name="60% - 强调文字颜色 6 3" xfId="76"/>
    <cellStyle name="60% - 强调文字颜色 6 4" xfId="77"/>
    <cellStyle name="e鯪9Y_x000b_" xfId="79"/>
    <cellStyle name="百分比 2" xfId="81"/>
    <cellStyle name="百分比 2 3" xfId="82"/>
    <cellStyle name="百分比 3" xfId="83"/>
    <cellStyle name="百分比 4" xfId="13"/>
    <cellStyle name="百分比 4 2" xfId="85"/>
    <cellStyle name="标题 1 2" xfId="84"/>
    <cellStyle name="标题 1 3" xfId="86"/>
    <cellStyle name="标题 1 4" xfId="87"/>
    <cellStyle name="标题 2 2" xfId="88"/>
    <cellStyle name="标题 2 3" xfId="89"/>
    <cellStyle name="标题 2 4" xfId="90"/>
    <cellStyle name="标题 3 2" xfId="91"/>
    <cellStyle name="标题 3 3" xfId="92"/>
    <cellStyle name="标题 3 4" xfId="93"/>
    <cellStyle name="标题 4 2" xfId="95"/>
    <cellStyle name="标题 4 3" xfId="97"/>
    <cellStyle name="标题 4 4" xfId="100"/>
    <cellStyle name="标题 5" xfId="101"/>
    <cellStyle name="标题 6" xfId="102"/>
    <cellStyle name="标题 7" xfId="103"/>
    <cellStyle name="差 2" xfId="104"/>
    <cellStyle name="差 3" xfId="105"/>
    <cellStyle name="差 4" xfId="80"/>
    <cellStyle name="常规" xfId="0" builtinId="0"/>
    <cellStyle name="常规 10" xfId="106"/>
    <cellStyle name="常规 10 10" xfId="108"/>
    <cellStyle name="常规 10 2 2" xfId="110"/>
    <cellStyle name="常规 11" xfId="107"/>
    <cellStyle name="常规 11 2" xfId="111"/>
    <cellStyle name="常规 11 3" xfId="112"/>
    <cellStyle name="常规 11 3 2" xfId="113"/>
    <cellStyle name="常规 12" xfId="114"/>
    <cellStyle name="常规 12 7" xfId="54"/>
    <cellStyle name="常规 13" xfId="115"/>
    <cellStyle name="常规 130" xfId="116"/>
    <cellStyle name="常规 130 2" xfId="7"/>
    <cellStyle name="常规 14" xfId="78"/>
    <cellStyle name="常规 15" xfId="118"/>
    <cellStyle name="常规 16" xfId="119"/>
    <cellStyle name="常规 2" xfId="120"/>
    <cellStyle name="常规 2 2" xfId="121"/>
    <cellStyle name="常规 2 2 2" xfId="122"/>
    <cellStyle name="常规 2 2 3" xfId="123"/>
    <cellStyle name="常规 2 2 4" xfId="4"/>
    <cellStyle name="常规 2 3" xfId="124"/>
    <cellStyle name="常规 2 4" xfId="125"/>
    <cellStyle name="常规 2 5" xfId="127"/>
    <cellStyle name="常规 2 6" xfId="129"/>
    <cellStyle name="常规 3" xfId="34"/>
    <cellStyle name="常规 3 2" xfId="130"/>
    <cellStyle name="常规 3 2 2" xfId="132"/>
    <cellStyle name="常规 3 3" xfId="133"/>
    <cellStyle name="常规 3 4" xfId="134"/>
    <cellStyle name="常规 39" xfId="3"/>
    <cellStyle name="常规 4" xfId="36"/>
    <cellStyle name="常规 4 2" xfId="135"/>
    <cellStyle name="常规 4 2 2" xfId="137"/>
    <cellStyle name="常规 4 3" xfId="138"/>
    <cellStyle name="常规 4 4" xfId="136"/>
    <cellStyle name="常规 5" xfId="38"/>
    <cellStyle name="常规 6" xfId="11"/>
    <cellStyle name="常规 65" xfId="139"/>
    <cellStyle name="常规 7" xfId="140"/>
    <cellStyle name="常规 76" xfId="141"/>
    <cellStyle name="常规 8" xfId="142"/>
    <cellStyle name="常规 9" xfId="143"/>
    <cellStyle name="好 2" xfId="144"/>
    <cellStyle name="好 3" xfId="145"/>
    <cellStyle name="汇总 2" xfId="146"/>
    <cellStyle name="汇总 3" xfId="147"/>
    <cellStyle name="汇总 4" xfId="148"/>
    <cellStyle name="货币 2" xfId="149"/>
    <cellStyle name="计算 2" xfId="8"/>
    <cellStyle name="计算 3" xfId="26"/>
    <cellStyle name="计算 4" xfId="27"/>
    <cellStyle name="检查单元格 2" xfId="99"/>
    <cellStyle name="检查单元格 3" xfId="151"/>
    <cellStyle name="解释性文本 2" xfId="152"/>
    <cellStyle name="解释性文本 3" xfId="153"/>
    <cellStyle name="警告文本 2" xfId="154"/>
    <cellStyle name="警告文本 3" xfId="155"/>
    <cellStyle name="链接单元格 2" xfId="156"/>
    <cellStyle name="链接单元格 3" xfId="21"/>
    <cellStyle name="链接单元格 4" xfId="23"/>
    <cellStyle name="千位分隔" xfId="10" builtinId="3"/>
    <cellStyle name="千位分隔 13" xfId="158"/>
    <cellStyle name="千位分隔 13 2" xfId="47"/>
    <cellStyle name="千位分隔 13 3" xfId="159"/>
    <cellStyle name="千位分隔 13 3 2" xfId="160"/>
    <cellStyle name="千位分隔 13 4" xfId="161"/>
    <cellStyle name="千位分隔 19" xfId="69"/>
    <cellStyle name="千位分隔 19 2" xfId="117"/>
    <cellStyle name="千位分隔 2" xfId="162"/>
    <cellStyle name="千位分隔 2 2" xfId="163"/>
    <cellStyle name="千位分隔 2 2 2" xfId="165"/>
    <cellStyle name="千位分隔 2 2 3" xfId="167"/>
    <cellStyle name="千位分隔 2 2 4" xfId="6"/>
    <cellStyle name="千位分隔 2 3" xfId="168"/>
    <cellStyle name="千位分隔 2 3 2" xfId="170"/>
    <cellStyle name="千位分隔 2 3 3" xfId="157"/>
    <cellStyle name="千位分隔 2 4" xfId="164"/>
    <cellStyle name="千位分隔 2 5" xfId="166"/>
    <cellStyle name="千位分隔 2 6" xfId="5"/>
    <cellStyle name="千位分隔 3" xfId="94"/>
    <cellStyle name="千位分隔 3 2" xfId="171"/>
    <cellStyle name="千位分隔 3 2 2" xfId="173"/>
    <cellStyle name="千位分隔 3 2 3" xfId="174"/>
    <cellStyle name="千位分隔 3 3" xfId="175"/>
    <cellStyle name="千位分隔 3 3 2" xfId="9"/>
    <cellStyle name="千位分隔 3 4" xfId="169"/>
    <cellStyle name="千位分隔 4" xfId="96"/>
    <cellStyle name="千位分隔 4 2" xfId="176"/>
    <cellStyle name="千位分隔 4 3" xfId="177"/>
    <cellStyle name="千位分隔 4 4" xfId="178"/>
    <cellStyle name="千位分隔 4 5" xfId="179"/>
    <cellStyle name="千位分隔 5" xfId="98"/>
    <cellStyle name="千位分隔 5 2" xfId="180"/>
    <cellStyle name="千位分隔 5 3" xfId="181"/>
    <cellStyle name="千位分隔 6" xfId="150"/>
    <cellStyle name="千位分隔 6 2" xfId="19"/>
    <cellStyle name="千位分隔 7" xfId="182"/>
    <cellStyle name="强调文字颜色 1 2" xfId="183"/>
    <cellStyle name="强调文字颜色 1 3" xfId="184"/>
    <cellStyle name="强调文字颜色 1 4" xfId="185"/>
    <cellStyle name="强调文字颜色 2 2" xfId="186"/>
    <cellStyle name="强调文字颜色 2 3" xfId="187"/>
    <cellStyle name="强调文字颜色 2 4" xfId="188"/>
    <cellStyle name="强调文字颜色 3 2" xfId="189"/>
    <cellStyle name="强调文字颜色 3 3" xfId="190"/>
    <cellStyle name="强调文字颜色 3 4" xfId="191"/>
    <cellStyle name="强调文字颜色 4 2" xfId="126"/>
    <cellStyle name="强调文字颜色 4 3" xfId="128"/>
    <cellStyle name="强调文字颜色 4 4" xfId="109"/>
    <cellStyle name="强调文字颜色 5 2" xfId="192"/>
    <cellStyle name="强调文字颜色 5 3" xfId="193"/>
    <cellStyle name="强调文字颜色 6 2" xfId="194"/>
    <cellStyle name="强调文字颜色 6 3" xfId="195"/>
    <cellStyle name="强调文字颜色 6 4" xfId="196"/>
    <cellStyle name="适中 2" xfId="28"/>
    <cellStyle name="适中 3" xfId="197"/>
    <cellStyle name="适中 4" xfId="131"/>
    <cellStyle name="输出 2" xfId="22"/>
    <cellStyle name="输出 3" xfId="2"/>
    <cellStyle name="输出 4" xfId="25"/>
    <cellStyle name="输入 2" xfId="198"/>
    <cellStyle name="输入 3" xfId="199"/>
    <cellStyle name="注释 2" xfId="200"/>
    <cellStyle name="注释 3" xfId="17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9"/>
  <sheetViews>
    <sheetView tabSelected="1" zoomScale="90" zoomScaleNormal="90" workbookViewId="0">
      <pane ySplit="7" topLeftCell="A329" activePane="bottomLeft" state="frozen"/>
      <selection pane="bottomLeft" activeCell="A4" sqref="A4:A5"/>
    </sheetView>
  </sheetViews>
  <sheetFormatPr defaultColWidth="9" defaultRowHeight="14.25"/>
  <cols>
    <col min="1" max="1" width="7.875" style="269" customWidth="1"/>
    <col min="2" max="2" width="23.25" style="68" customWidth="1"/>
    <col min="3" max="3" width="9.375" style="270" customWidth="1"/>
    <col min="4" max="4" width="18.75" style="392" customWidth="1"/>
    <col min="5" max="5" width="13.75" style="393" customWidth="1"/>
    <col min="6" max="6" width="15.625" style="270" customWidth="1"/>
    <col min="7" max="7" width="59.5" style="68" customWidth="1"/>
    <col min="8" max="8" width="50.625" style="271" customWidth="1"/>
    <col min="9" max="9" width="9" style="269" customWidth="1"/>
    <col min="10" max="16384" width="9" style="269"/>
  </cols>
  <sheetData>
    <row r="1" spans="1:8" ht="23.25" customHeight="1">
      <c r="A1" s="272" t="s">
        <v>0</v>
      </c>
      <c r="B1" s="273"/>
      <c r="C1" s="274"/>
      <c r="D1" s="394"/>
      <c r="E1" s="395"/>
      <c r="F1" s="274"/>
      <c r="G1"/>
      <c r="H1" s="275"/>
    </row>
    <row r="2" spans="1:8" ht="29.25" customHeight="1">
      <c r="A2" s="463" t="s">
        <v>1</v>
      </c>
      <c r="B2" s="463"/>
      <c r="C2" s="463"/>
      <c r="D2" s="463"/>
      <c r="E2" s="463"/>
      <c r="F2" s="463"/>
      <c r="G2" s="463"/>
      <c r="H2" s="463"/>
    </row>
    <row r="3" spans="1:8" s="257" customFormat="1" ht="21" customHeight="1">
      <c r="A3" s="276"/>
      <c r="B3" s="276"/>
      <c r="C3" s="277"/>
      <c r="D3" s="396"/>
      <c r="E3" s="323"/>
      <c r="F3" s="277"/>
      <c r="G3" s="276"/>
      <c r="H3" s="278"/>
    </row>
    <row r="4" spans="1:8" s="326" customFormat="1" ht="35.1" customHeight="1">
      <c r="A4" s="465" t="s">
        <v>2</v>
      </c>
      <c r="B4" s="466" t="s">
        <v>3</v>
      </c>
      <c r="C4" s="465" t="s">
        <v>4</v>
      </c>
      <c r="D4" s="467" t="s">
        <v>5</v>
      </c>
      <c r="E4" s="469" t="s">
        <v>6</v>
      </c>
      <c r="F4" s="471" t="s">
        <v>7</v>
      </c>
      <c r="G4" s="469" t="s">
        <v>8</v>
      </c>
      <c r="H4" s="471" t="s">
        <v>9</v>
      </c>
    </row>
    <row r="5" spans="1:8" s="326" customFormat="1" ht="35.1" customHeight="1">
      <c r="A5" s="465"/>
      <c r="B5" s="466"/>
      <c r="C5" s="465"/>
      <c r="D5" s="468"/>
      <c r="E5" s="470"/>
      <c r="F5" s="472"/>
      <c r="G5" s="470"/>
      <c r="H5" s="472"/>
    </row>
    <row r="6" spans="1:8" s="259" customFormat="1" ht="20.100000000000001" customHeight="1">
      <c r="A6" s="282">
        <v>1</v>
      </c>
      <c r="B6" s="282">
        <v>2</v>
      </c>
      <c r="C6" s="282">
        <v>3</v>
      </c>
      <c r="D6" s="283">
        <v>4</v>
      </c>
      <c r="E6" s="282">
        <v>5</v>
      </c>
      <c r="F6" s="282">
        <v>6</v>
      </c>
      <c r="G6" s="282">
        <v>7</v>
      </c>
      <c r="H6" s="283">
        <v>8</v>
      </c>
    </row>
    <row r="7" spans="1:8" s="260" customFormat="1" ht="30" customHeight="1">
      <c r="A7" s="284"/>
      <c r="B7" s="285" t="s">
        <v>10</v>
      </c>
      <c r="C7" s="284"/>
      <c r="D7" s="397">
        <v>271</v>
      </c>
      <c r="E7" s="397"/>
      <c r="F7" s="286"/>
      <c r="G7" s="285"/>
      <c r="H7" s="453"/>
    </row>
    <row r="8" spans="1:8" s="260" customFormat="1" ht="30" customHeight="1">
      <c r="A8" s="284" t="s">
        <v>11</v>
      </c>
      <c r="B8" s="285" t="s">
        <v>12</v>
      </c>
      <c r="C8" s="284"/>
      <c r="D8" s="397"/>
      <c r="E8" s="397"/>
      <c r="F8" s="286"/>
      <c r="G8" s="285"/>
      <c r="H8" s="453"/>
    </row>
    <row r="9" spans="1:8" s="260" customFormat="1" ht="30" customHeight="1">
      <c r="A9" s="284" t="s">
        <v>13</v>
      </c>
      <c r="B9" s="285" t="s">
        <v>14</v>
      </c>
      <c r="C9" s="284"/>
      <c r="D9" s="397"/>
      <c r="E9" s="397"/>
      <c r="F9" s="286"/>
      <c r="G9" s="285"/>
      <c r="H9" s="453"/>
    </row>
    <row r="10" spans="1:8" s="257" customFormat="1" ht="45" customHeight="1">
      <c r="A10" s="288">
        <v>1</v>
      </c>
      <c r="B10" s="289" t="s">
        <v>15</v>
      </c>
      <c r="C10" s="288" t="s">
        <v>16</v>
      </c>
      <c r="D10" s="398" t="s">
        <v>15</v>
      </c>
      <c r="E10" s="292" t="s">
        <v>17</v>
      </c>
      <c r="F10" s="292" t="s">
        <v>17</v>
      </c>
      <c r="G10" s="289" t="s">
        <v>18</v>
      </c>
      <c r="H10" s="291" t="s">
        <v>19</v>
      </c>
    </row>
    <row r="11" spans="1:8" s="257" customFormat="1" ht="45" customHeight="1">
      <c r="A11" s="288">
        <v>2</v>
      </c>
      <c r="B11" s="289" t="s">
        <v>20</v>
      </c>
      <c r="C11" s="288" t="s">
        <v>16</v>
      </c>
      <c r="D11" s="398" t="s">
        <v>21</v>
      </c>
      <c r="E11" s="292" t="s">
        <v>17</v>
      </c>
      <c r="F11" s="292" t="s">
        <v>17</v>
      </c>
      <c r="G11" s="289" t="s">
        <v>22</v>
      </c>
      <c r="H11" s="291" t="s">
        <v>23</v>
      </c>
    </row>
    <row r="12" spans="1:8" s="257" customFormat="1" ht="45" customHeight="1">
      <c r="A12" s="288">
        <v>3</v>
      </c>
      <c r="B12" s="289" t="s">
        <v>24</v>
      </c>
      <c r="C12" s="292" t="s">
        <v>16</v>
      </c>
      <c r="D12" s="291" t="s">
        <v>24</v>
      </c>
      <c r="E12" s="292" t="s">
        <v>17</v>
      </c>
      <c r="F12" s="292" t="s">
        <v>25</v>
      </c>
      <c r="G12" s="289" t="s">
        <v>26</v>
      </c>
      <c r="H12" s="291" t="s">
        <v>27</v>
      </c>
    </row>
    <row r="13" spans="1:8" s="257" customFormat="1" ht="50.1" customHeight="1">
      <c r="A13" s="288">
        <v>4</v>
      </c>
      <c r="B13" s="289" t="s">
        <v>28</v>
      </c>
      <c r="C13" s="288" t="s">
        <v>16</v>
      </c>
      <c r="D13" s="291" t="s">
        <v>29</v>
      </c>
      <c r="E13" s="292" t="s">
        <v>17</v>
      </c>
      <c r="F13" s="292" t="s">
        <v>17</v>
      </c>
      <c r="G13" s="289" t="s">
        <v>30</v>
      </c>
      <c r="H13" s="291" t="s">
        <v>31</v>
      </c>
    </row>
    <row r="14" spans="1:8" s="257" customFormat="1" ht="50.1" customHeight="1">
      <c r="A14" s="288">
        <v>5</v>
      </c>
      <c r="B14" s="289" t="s">
        <v>28</v>
      </c>
      <c r="C14" s="288" t="s">
        <v>16</v>
      </c>
      <c r="D14" s="291" t="s">
        <v>29</v>
      </c>
      <c r="E14" s="292" t="s">
        <v>17</v>
      </c>
      <c r="F14" s="292" t="s">
        <v>32</v>
      </c>
      <c r="G14" s="289" t="s">
        <v>33</v>
      </c>
      <c r="H14" s="291" t="s">
        <v>34</v>
      </c>
    </row>
    <row r="15" spans="1:8" s="257" customFormat="1" ht="50.1" customHeight="1">
      <c r="A15" s="288">
        <v>6</v>
      </c>
      <c r="B15" s="289" t="s">
        <v>35</v>
      </c>
      <c r="C15" s="288" t="s">
        <v>16</v>
      </c>
      <c r="D15" s="291" t="s">
        <v>36</v>
      </c>
      <c r="E15" s="292" t="s">
        <v>17</v>
      </c>
      <c r="F15" s="292" t="s">
        <v>17</v>
      </c>
      <c r="G15" s="291" t="s">
        <v>37</v>
      </c>
      <c r="H15" s="291" t="s">
        <v>38</v>
      </c>
    </row>
    <row r="16" spans="1:8" s="257" customFormat="1" ht="50.1" customHeight="1">
      <c r="A16" s="288">
        <v>7</v>
      </c>
      <c r="B16" s="289" t="s">
        <v>39</v>
      </c>
      <c r="C16" s="288" t="s">
        <v>16</v>
      </c>
      <c r="D16" s="291" t="s">
        <v>40</v>
      </c>
      <c r="E16" s="292" t="s">
        <v>17</v>
      </c>
      <c r="F16" s="292" t="s">
        <v>17</v>
      </c>
      <c r="G16" s="289" t="s">
        <v>41</v>
      </c>
      <c r="H16" s="291" t="s">
        <v>42</v>
      </c>
    </row>
    <row r="17" spans="1:8" s="257" customFormat="1" ht="102.95" customHeight="1">
      <c r="A17" s="288">
        <v>8</v>
      </c>
      <c r="B17" s="289" t="s">
        <v>43</v>
      </c>
      <c r="C17" s="288" t="s">
        <v>44</v>
      </c>
      <c r="D17" s="291" t="s">
        <v>45</v>
      </c>
      <c r="E17" s="292" t="s">
        <v>17</v>
      </c>
      <c r="F17" s="292" t="s">
        <v>17</v>
      </c>
      <c r="G17" s="289" t="s">
        <v>46</v>
      </c>
      <c r="H17" s="291" t="s">
        <v>47</v>
      </c>
    </row>
    <row r="18" spans="1:8" s="35" customFormat="1" ht="30" customHeight="1">
      <c r="A18" s="400" t="s">
        <v>48</v>
      </c>
      <c r="B18" s="401" t="s">
        <v>49</v>
      </c>
      <c r="C18" s="400"/>
      <c r="D18" s="454"/>
      <c r="E18" s="403"/>
      <c r="F18" s="403"/>
      <c r="G18" s="401"/>
      <c r="H18" s="455"/>
    </row>
    <row r="19" spans="1:8" s="257" customFormat="1" ht="45" customHeight="1">
      <c r="A19" s="288">
        <v>1</v>
      </c>
      <c r="B19" s="289" t="s">
        <v>50</v>
      </c>
      <c r="C19" s="288" t="s">
        <v>44</v>
      </c>
      <c r="D19" s="291" t="s">
        <v>51</v>
      </c>
      <c r="E19" s="292" t="s">
        <v>52</v>
      </c>
      <c r="F19" s="292" t="s">
        <v>52</v>
      </c>
      <c r="G19" s="289" t="s">
        <v>53</v>
      </c>
      <c r="H19" s="291" t="s">
        <v>54</v>
      </c>
    </row>
    <row r="20" spans="1:8" s="257" customFormat="1" ht="45" customHeight="1">
      <c r="A20" s="288">
        <v>2</v>
      </c>
      <c r="B20" s="289" t="s">
        <v>50</v>
      </c>
      <c r="C20" s="288" t="s">
        <v>44</v>
      </c>
      <c r="D20" s="291" t="s">
        <v>55</v>
      </c>
      <c r="E20" s="292" t="s">
        <v>52</v>
      </c>
      <c r="F20" s="292" t="s">
        <v>52</v>
      </c>
      <c r="G20" s="289" t="s">
        <v>56</v>
      </c>
      <c r="H20" s="291" t="s">
        <v>57</v>
      </c>
    </row>
    <row r="21" spans="1:8" s="257" customFormat="1" ht="45" customHeight="1">
      <c r="A21" s="288">
        <v>3</v>
      </c>
      <c r="B21" s="289" t="s">
        <v>58</v>
      </c>
      <c r="C21" s="288" t="s">
        <v>44</v>
      </c>
      <c r="D21" s="291" t="s">
        <v>59</v>
      </c>
      <c r="E21" s="292" t="s">
        <v>52</v>
      </c>
      <c r="F21" s="292" t="s">
        <v>52</v>
      </c>
      <c r="G21" s="289" t="s">
        <v>60</v>
      </c>
      <c r="H21" s="291" t="s">
        <v>61</v>
      </c>
    </row>
    <row r="22" spans="1:8" s="257" customFormat="1" ht="45" customHeight="1">
      <c r="A22" s="288">
        <v>4</v>
      </c>
      <c r="B22" s="289" t="s">
        <v>62</v>
      </c>
      <c r="C22" s="288" t="s">
        <v>44</v>
      </c>
      <c r="D22" s="291" t="s">
        <v>63</v>
      </c>
      <c r="E22" s="292" t="s">
        <v>64</v>
      </c>
      <c r="F22" s="292" t="s">
        <v>64</v>
      </c>
      <c r="G22" s="289" t="s">
        <v>65</v>
      </c>
      <c r="H22" s="291" t="s">
        <v>66</v>
      </c>
    </row>
    <row r="23" spans="1:8" s="257" customFormat="1" ht="45" customHeight="1">
      <c r="A23" s="288">
        <v>5</v>
      </c>
      <c r="B23" s="289" t="s">
        <v>67</v>
      </c>
      <c r="C23" s="288" t="s">
        <v>44</v>
      </c>
      <c r="D23" s="291" t="s">
        <v>68</v>
      </c>
      <c r="E23" s="292" t="s">
        <v>17</v>
      </c>
      <c r="F23" s="292" t="s">
        <v>17</v>
      </c>
      <c r="G23" s="289" t="s">
        <v>69</v>
      </c>
      <c r="H23" s="291" t="s">
        <v>70</v>
      </c>
    </row>
    <row r="24" spans="1:8" s="257" customFormat="1" ht="65.099999999999994" customHeight="1">
      <c r="A24" s="288">
        <v>6</v>
      </c>
      <c r="B24" s="289" t="s">
        <v>71</v>
      </c>
      <c r="C24" s="288" t="s">
        <v>44</v>
      </c>
      <c r="D24" s="291" t="s">
        <v>71</v>
      </c>
      <c r="E24" s="292" t="s">
        <v>17</v>
      </c>
      <c r="F24" s="292" t="s">
        <v>17</v>
      </c>
      <c r="G24" s="289" t="s">
        <v>72</v>
      </c>
      <c r="H24" s="291" t="s">
        <v>73</v>
      </c>
    </row>
    <row r="25" spans="1:8" s="257" customFormat="1" ht="156.75" customHeight="1">
      <c r="A25" s="288">
        <v>7</v>
      </c>
      <c r="B25" s="289" t="s">
        <v>74</v>
      </c>
      <c r="C25" s="288" t="s">
        <v>44</v>
      </c>
      <c r="D25" s="291" t="s">
        <v>75</v>
      </c>
      <c r="E25" s="292" t="s">
        <v>76</v>
      </c>
      <c r="F25" s="292" t="s">
        <v>77</v>
      </c>
      <c r="G25" s="289" t="s">
        <v>78</v>
      </c>
      <c r="H25" s="291" t="s">
        <v>79</v>
      </c>
    </row>
    <row r="26" spans="1:8" s="260" customFormat="1" ht="30" customHeight="1">
      <c r="A26" s="284" t="s">
        <v>80</v>
      </c>
      <c r="B26" s="285" t="s">
        <v>81</v>
      </c>
      <c r="C26" s="303"/>
      <c r="D26" s="404"/>
      <c r="E26" s="404"/>
      <c r="F26" s="308"/>
      <c r="G26" s="456"/>
      <c r="H26" s="457"/>
    </row>
    <row r="27" spans="1:8" s="257" customFormat="1" ht="30" customHeight="1">
      <c r="A27" s="305">
        <v>0</v>
      </c>
      <c r="B27" s="306">
        <v>0</v>
      </c>
      <c r="C27" s="305">
        <v>0</v>
      </c>
      <c r="D27" s="306">
        <v>0</v>
      </c>
      <c r="E27" s="306">
        <v>0</v>
      </c>
      <c r="F27" s="307">
        <v>0</v>
      </c>
      <c r="G27" s="306"/>
      <c r="H27" s="306">
        <v>0</v>
      </c>
    </row>
    <row r="28" spans="1:8" s="260" customFormat="1" ht="35.1" customHeight="1">
      <c r="A28" s="284" t="s">
        <v>82</v>
      </c>
      <c r="B28" s="285" t="s">
        <v>83</v>
      </c>
      <c r="C28" s="284"/>
      <c r="D28" s="397"/>
      <c r="E28" s="397"/>
      <c r="F28" s="286"/>
      <c r="G28" s="285"/>
      <c r="H28" s="453"/>
    </row>
    <row r="29" spans="1:8" s="257" customFormat="1" ht="44.1" customHeight="1">
      <c r="A29" s="288">
        <v>1</v>
      </c>
      <c r="B29" s="289" t="s">
        <v>84</v>
      </c>
      <c r="C29" s="288" t="s">
        <v>44</v>
      </c>
      <c r="D29" s="291" t="s">
        <v>85</v>
      </c>
      <c r="E29" s="291" t="s">
        <v>86</v>
      </c>
      <c r="F29" s="292" t="s">
        <v>87</v>
      </c>
      <c r="G29" s="289" t="s">
        <v>88</v>
      </c>
      <c r="H29" s="291" t="s">
        <v>89</v>
      </c>
    </row>
    <row r="30" spans="1:8" s="260" customFormat="1" ht="45" customHeight="1">
      <c r="A30" s="284" t="s">
        <v>90</v>
      </c>
      <c r="B30" s="285" t="s">
        <v>91</v>
      </c>
      <c r="C30" s="284"/>
      <c r="D30" s="404"/>
      <c r="E30" s="404"/>
      <c r="F30" s="286"/>
      <c r="G30" s="285"/>
      <c r="H30" s="453"/>
    </row>
    <row r="31" spans="1:8" s="260" customFormat="1" ht="45" customHeight="1">
      <c r="A31" s="284" t="s">
        <v>13</v>
      </c>
      <c r="B31" s="285" t="s">
        <v>14</v>
      </c>
      <c r="C31" s="284"/>
      <c r="D31" s="404"/>
      <c r="E31" s="404"/>
      <c r="F31" s="286"/>
      <c r="G31" s="285"/>
      <c r="H31" s="453"/>
    </row>
    <row r="32" spans="1:8" s="257" customFormat="1" ht="60" customHeight="1">
      <c r="A32" s="405">
        <v>1</v>
      </c>
      <c r="B32" s="406" t="s">
        <v>15</v>
      </c>
      <c r="C32" s="405" t="s">
        <v>16</v>
      </c>
      <c r="D32" s="407" t="s">
        <v>15</v>
      </c>
      <c r="E32" s="408"/>
      <c r="F32" s="408"/>
      <c r="G32" s="406" t="s">
        <v>92</v>
      </c>
      <c r="H32" s="407" t="s">
        <v>93</v>
      </c>
    </row>
    <row r="33" spans="1:8" s="257" customFormat="1" ht="45" customHeight="1">
      <c r="A33" s="288">
        <v>1.1000000000000001</v>
      </c>
      <c r="B33" s="289" t="s">
        <v>15</v>
      </c>
      <c r="C33" s="288" t="s">
        <v>16</v>
      </c>
      <c r="D33" s="398" t="s">
        <v>15</v>
      </c>
      <c r="E33" s="411" t="s">
        <v>17</v>
      </c>
      <c r="F33" s="220" t="s">
        <v>94</v>
      </c>
      <c r="G33" s="289" t="s">
        <v>95</v>
      </c>
      <c r="H33" s="291" t="s">
        <v>96</v>
      </c>
    </row>
    <row r="34" spans="1:8" s="257" customFormat="1" ht="45" customHeight="1">
      <c r="A34" s="288">
        <v>1.2</v>
      </c>
      <c r="B34" s="289" t="s">
        <v>15</v>
      </c>
      <c r="C34" s="288" t="s">
        <v>16</v>
      </c>
      <c r="D34" s="398" t="s">
        <v>15</v>
      </c>
      <c r="E34" s="411" t="s">
        <v>17</v>
      </c>
      <c r="F34" s="220" t="s">
        <v>97</v>
      </c>
      <c r="G34" s="289" t="s">
        <v>95</v>
      </c>
      <c r="H34" s="291" t="s">
        <v>96</v>
      </c>
    </row>
    <row r="35" spans="1:8" s="257" customFormat="1" ht="45" customHeight="1">
      <c r="A35" s="288">
        <v>1.4</v>
      </c>
      <c r="B35" s="289" t="s">
        <v>15</v>
      </c>
      <c r="C35" s="288" t="s">
        <v>16</v>
      </c>
      <c r="D35" s="398" t="s">
        <v>15</v>
      </c>
      <c r="E35" s="411" t="s">
        <v>17</v>
      </c>
      <c r="F35" s="220" t="s">
        <v>98</v>
      </c>
      <c r="G35" s="289" t="s">
        <v>99</v>
      </c>
      <c r="H35" s="291" t="s">
        <v>100</v>
      </c>
    </row>
    <row r="36" spans="1:8" s="257" customFormat="1" ht="45" customHeight="1">
      <c r="A36" s="288">
        <v>1.5</v>
      </c>
      <c r="B36" s="289" t="s">
        <v>15</v>
      </c>
      <c r="C36" s="288" t="s">
        <v>16</v>
      </c>
      <c r="D36" s="398" t="s">
        <v>15</v>
      </c>
      <c r="E36" s="411" t="s">
        <v>17</v>
      </c>
      <c r="F36" s="220" t="s">
        <v>101</v>
      </c>
      <c r="G36" s="289" t="s">
        <v>102</v>
      </c>
      <c r="H36" s="291" t="s">
        <v>103</v>
      </c>
    </row>
    <row r="37" spans="1:8" s="257" customFormat="1" ht="60" customHeight="1">
      <c r="A37" s="288">
        <v>1.6</v>
      </c>
      <c r="B37" s="289" t="s">
        <v>15</v>
      </c>
      <c r="C37" s="288" t="s">
        <v>16</v>
      </c>
      <c r="D37" s="398" t="s">
        <v>15</v>
      </c>
      <c r="E37" s="411" t="s">
        <v>17</v>
      </c>
      <c r="F37" s="220" t="s">
        <v>104</v>
      </c>
      <c r="G37" s="289" t="s">
        <v>105</v>
      </c>
      <c r="H37" s="291" t="s">
        <v>106</v>
      </c>
    </row>
    <row r="38" spans="1:8" s="257" customFormat="1" ht="45" customHeight="1">
      <c r="A38" s="288">
        <v>1.7</v>
      </c>
      <c r="B38" s="289" t="s">
        <v>15</v>
      </c>
      <c r="C38" s="288" t="s">
        <v>16</v>
      </c>
      <c r="D38" s="398" t="s">
        <v>15</v>
      </c>
      <c r="E38" s="411" t="s">
        <v>17</v>
      </c>
      <c r="F38" s="220" t="s">
        <v>107</v>
      </c>
      <c r="G38" s="289" t="s">
        <v>108</v>
      </c>
      <c r="H38" s="291" t="s">
        <v>109</v>
      </c>
    </row>
    <row r="39" spans="1:8" s="257" customFormat="1" ht="60" customHeight="1">
      <c r="A39" s="405">
        <v>2</v>
      </c>
      <c r="B39" s="406" t="s">
        <v>20</v>
      </c>
      <c r="C39" s="405" t="s">
        <v>16</v>
      </c>
      <c r="D39" s="407" t="s">
        <v>110</v>
      </c>
      <c r="E39" s="408"/>
      <c r="F39" s="408"/>
      <c r="G39" s="406" t="s">
        <v>111</v>
      </c>
      <c r="H39" s="407" t="s">
        <v>112</v>
      </c>
    </row>
    <row r="40" spans="1:8" s="257" customFormat="1" ht="45" customHeight="1">
      <c r="A40" s="288">
        <v>2.1</v>
      </c>
      <c r="B40" s="289" t="s">
        <v>20</v>
      </c>
      <c r="C40" s="288" t="s">
        <v>16</v>
      </c>
      <c r="D40" s="398" t="s">
        <v>110</v>
      </c>
      <c r="E40" s="411" t="s">
        <v>17</v>
      </c>
      <c r="F40" s="220" t="s">
        <v>94</v>
      </c>
      <c r="G40" s="289" t="s">
        <v>113</v>
      </c>
      <c r="H40" s="291" t="s">
        <v>112</v>
      </c>
    </row>
    <row r="41" spans="1:8" s="257" customFormat="1" ht="45" customHeight="1">
      <c r="A41" s="288">
        <v>2.2000000000000002</v>
      </c>
      <c r="B41" s="289" t="s">
        <v>20</v>
      </c>
      <c r="C41" s="288" t="s">
        <v>16</v>
      </c>
      <c r="D41" s="398" t="s">
        <v>110</v>
      </c>
      <c r="E41" s="411" t="s">
        <v>17</v>
      </c>
      <c r="F41" s="220" t="s">
        <v>97</v>
      </c>
      <c r="G41" s="289" t="s">
        <v>113</v>
      </c>
      <c r="H41" s="291" t="s">
        <v>112</v>
      </c>
    </row>
    <row r="42" spans="1:8" s="257" customFormat="1" ht="45" customHeight="1">
      <c r="A42" s="288">
        <v>2.2999999999999998</v>
      </c>
      <c r="B42" s="289" t="s">
        <v>20</v>
      </c>
      <c r="C42" s="288" t="s">
        <v>16</v>
      </c>
      <c r="D42" s="398" t="s">
        <v>110</v>
      </c>
      <c r="E42" s="411" t="s">
        <v>17</v>
      </c>
      <c r="F42" s="220" t="s">
        <v>114</v>
      </c>
      <c r="G42" s="289" t="s">
        <v>115</v>
      </c>
      <c r="H42" s="291" t="s">
        <v>112</v>
      </c>
    </row>
    <row r="43" spans="1:8" s="257" customFormat="1" ht="60" customHeight="1">
      <c r="A43" s="288">
        <v>2.4</v>
      </c>
      <c r="B43" s="289" t="s">
        <v>20</v>
      </c>
      <c r="C43" s="288" t="s">
        <v>16</v>
      </c>
      <c r="D43" s="398" t="s">
        <v>110</v>
      </c>
      <c r="E43" s="411" t="s">
        <v>17</v>
      </c>
      <c r="F43" s="220" t="s">
        <v>98</v>
      </c>
      <c r="G43" s="289" t="s">
        <v>116</v>
      </c>
      <c r="H43" s="291" t="s">
        <v>112</v>
      </c>
    </row>
    <row r="44" spans="1:8" s="257" customFormat="1" ht="60" customHeight="1">
      <c r="A44" s="288">
        <v>2.5</v>
      </c>
      <c r="B44" s="289" t="s">
        <v>20</v>
      </c>
      <c r="C44" s="288" t="s">
        <v>16</v>
      </c>
      <c r="D44" s="398" t="s">
        <v>110</v>
      </c>
      <c r="E44" s="411" t="s">
        <v>17</v>
      </c>
      <c r="F44" s="220" t="s">
        <v>101</v>
      </c>
      <c r="G44" s="289" t="s">
        <v>117</v>
      </c>
      <c r="H44" s="291" t="s">
        <v>112</v>
      </c>
    </row>
    <row r="45" spans="1:8" s="257" customFormat="1" ht="60" customHeight="1">
      <c r="A45" s="288">
        <v>2.6</v>
      </c>
      <c r="B45" s="289" t="s">
        <v>20</v>
      </c>
      <c r="C45" s="288" t="s">
        <v>16</v>
      </c>
      <c r="D45" s="398" t="s">
        <v>110</v>
      </c>
      <c r="E45" s="411" t="s">
        <v>17</v>
      </c>
      <c r="F45" s="220" t="s">
        <v>104</v>
      </c>
      <c r="G45" s="289" t="s">
        <v>118</v>
      </c>
      <c r="H45" s="291" t="s">
        <v>112</v>
      </c>
    </row>
    <row r="46" spans="1:8" s="257" customFormat="1" ht="60" customHeight="1">
      <c r="A46" s="288">
        <v>2.7</v>
      </c>
      <c r="B46" s="289" t="s">
        <v>20</v>
      </c>
      <c r="C46" s="288" t="s">
        <v>16</v>
      </c>
      <c r="D46" s="398" t="s">
        <v>110</v>
      </c>
      <c r="E46" s="411" t="s">
        <v>17</v>
      </c>
      <c r="F46" s="220" t="s">
        <v>107</v>
      </c>
      <c r="G46" s="289" t="s">
        <v>117</v>
      </c>
      <c r="H46" s="291" t="s">
        <v>112</v>
      </c>
    </row>
    <row r="47" spans="1:8" s="257" customFormat="1" ht="75" customHeight="1">
      <c r="A47" s="405">
        <v>3</v>
      </c>
      <c r="B47" s="406" t="s">
        <v>20</v>
      </c>
      <c r="C47" s="405" t="s">
        <v>16</v>
      </c>
      <c r="D47" s="458" t="s">
        <v>21</v>
      </c>
      <c r="E47" s="408"/>
      <c r="F47" s="408"/>
      <c r="G47" s="406" t="s">
        <v>119</v>
      </c>
      <c r="H47" s="407" t="s">
        <v>112</v>
      </c>
    </row>
    <row r="48" spans="1:8" s="257" customFormat="1" ht="60" customHeight="1">
      <c r="A48" s="288">
        <v>3.1</v>
      </c>
      <c r="B48" s="289" t="s">
        <v>20</v>
      </c>
      <c r="C48" s="288" t="s">
        <v>16</v>
      </c>
      <c r="D48" s="398" t="s">
        <v>21</v>
      </c>
      <c r="E48" s="411" t="s">
        <v>17</v>
      </c>
      <c r="F48" s="220" t="s">
        <v>94</v>
      </c>
      <c r="G48" s="289" t="s">
        <v>120</v>
      </c>
      <c r="H48" s="291" t="s">
        <v>112</v>
      </c>
    </row>
    <row r="49" spans="1:8" s="257" customFormat="1" ht="60" customHeight="1">
      <c r="A49" s="288">
        <v>3.2</v>
      </c>
      <c r="B49" s="289" t="s">
        <v>20</v>
      </c>
      <c r="C49" s="288" t="s">
        <v>16</v>
      </c>
      <c r="D49" s="398" t="s">
        <v>21</v>
      </c>
      <c r="E49" s="411" t="s">
        <v>17</v>
      </c>
      <c r="F49" s="220" t="s">
        <v>114</v>
      </c>
      <c r="G49" s="289" t="s">
        <v>121</v>
      </c>
      <c r="H49" s="291" t="s">
        <v>112</v>
      </c>
    </row>
    <row r="50" spans="1:8" s="257" customFormat="1" ht="60" customHeight="1">
      <c r="A50" s="288">
        <v>3.3</v>
      </c>
      <c r="B50" s="289" t="s">
        <v>20</v>
      </c>
      <c r="C50" s="288" t="s">
        <v>16</v>
      </c>
      <c r="D50" s="398" t="s">
        <v>21</v>
      </c>
      <c r="E50" s="411" t="s">
        <v>17</v>
      </c>
      <c r="F50" s="220" t="s">
        <v>98</v>
      </c>
      <c r="G50" s="289" t="s">
        <v>122</v>
      </c>
      <c r="H50" s="291" t="s">
        <v>112</v>
      </c>
    </row>
    <row r="51" spans="1:8" s="257" customFormat="1" ht="60" customHeight="1">
      <c r="A51" s="288">
        <v>3.4</v>
      </c>
      <c r="B51" s="289" t="s">
        <v>20</v>
      </c>
      <c r="C51" s="288" t="s">
        <v>16</v>
      </c>
      <c r="D51" s="398" t="s">
        <v>21</v>
      </c>
      <c r="E51" s="411" t="s">
        <v>17</v>
      </c>
      <c r="F51" s="220" t="s">
        <v>101</v>
      </c>
      <c r="G51" s="289" t="s">
        <v>123</v>
      </c>
      <c r="H51" s="291" t="s">
        <v>112</v>
      </c>
    </row>
    <row r="52" spans="1:8" s="257" customFormat="1" ht="60" customHeight="1">
      <c r="A52" s="288">
        <v>3.5</v>
      </c>
      <c r="B52" s="289" t="s">
        <v>20</v>
      </c>
      <c r="C52" s="288" t="s">
        <v>16</v>
      </c>
      <c r="D52" s="398" t="s">
        <v>21</v>
      </c>
      <c r="E52" s="411" t="s">
        <v>17</v>
      </c>
      <c r="F52" s="220" t="s">
        <v>104</v>
      </c>
      <c r="G52" s="289" t="s">
        <v>124</v>
      </c>
      <c r="H52" s="291" t="s">
        <v>112</v>
      </c>
    </row>
    <row r="53" spans="1:8" s="257" customFormat="1" ht="60" customHeight="1">
      <c r="A53" s="288">
        <v>3.6</v>
      </c>
      <c r="B53" s="289" t="s">
        <v>20</v>
      </c>
      <c r="C53" s="288" t="s">
        <v>16</v>
      </c>
      <c r="D53" s="398" t="s">
        <v>21</v>
      </c>
      <c r="E53" s="411" t="s">
        <v>17</v>
      </c>
      <c r="F53" s="220" t="s">
        <v>107</v>
      </c>
      <c r="G53" s="289" t="s">
        <v>125</v>
      </c>
      <c r="H53" s="291" t="s">
        <v>112</v>
      </c>
    </row>
    <row r="54" spans="1:8" s="257" customFormat="1" ht="60" customHeight="1">
      <c r="A54" s="405">
        <v>4</v>
      </c>
      <c r="B54" s="406" t="s">
        <v>20</v>
      </c>
      <c r="C54" s="405" t="s">
        <v>16</v>
      </c>
      <c r="D54" s="413" t="s">
        <v>126</v>
      </c>
      <c r="E54" s="408"/>
      <c r="F54" s="408"/>
      <c r="G54" s="406" t="s">
        <v>127</v>
      </c>
      <c r="H54" s="406" t="s">
        <v>128</v>
      </c>
    </row>
    <row r="55" spans="1:8" s="257" customFormat="1" ht="45" customHeight="1">
      <c r="A55" s="288">
        <v>4.0999999999999996</v>
      </c>
      <c r="B55" s="289" t="s">
        <v>20</v>
      </c>
      <c r="C55" s="288" t="s">
        <v>16</v>
      </c>
      <c r="D55" s="414" t="s">
        <v>126</v>
      </c>
      <c r="E55" s="411" t="s">
        <v>17</v>
      </c>
      <c r="F55" s="220" t="s">
        <v>94</v>
      </c>
      <c r="G55" s="289" t="s">
        <v>129</v>
      </c>
      <c r="H55" s="291" t="s">
        <v>130</v>
      </c>
    </row>
    <row r="56" spans="1:8" s="257" customFormat="1" ht="45" customHeight="1">
      <c r="A56" s="288">
        <v>4.2</v>
      </c>
      <c r="B56" s="289" t="s">
        <v>20</v>
      </c>
      <c r="C56" s="288" t="s">
        <v>16</v>
      </c>
      <c r="D56" s="414" t="s">
        <v>126</v>
      </c>
      <c r="E56" s="411" t="s">
        <v>17</v>
      </c>
      <c r="F56" s="220" t="s">
        <v>97</v>
      </c>
      <c r="G56" s="289" t="s">
        <v>131</v>
      </c>
      <c r="H56" s="289" t="s">
        <v>132</v>
      </c>
    </row>
    <row r="57" spans="1:8" s="257" customFormat="1" ht="45" customHeight="1">
      <c r="A57" s="288">
        <v>4.3</v>
      </c>
      <c r="B57" s="289" t="s">
        <v>20</v>
      </c>
      <c r="C57" s="288" t="s">
        <v>16</v>
      </c>
      <c r="D57" s="414" t="s">
        <v>126</v>
      </c>
      <c r="E57" s="411" t="s">
        <v>17</v>
      </c>
      <c r="F57" s="220" t="s">
        <v>114</v>
      </c>
      <c r="G57" s="289" t="s">
        <v>129</v>
      </c>
      <c r="H57" s="291" t="s">
        <v>130</v>
      </c>
    </row>
    <row r="58" spans="1:8" s="257" customFormat="1" ht="45" customHeight="1">
      <c r="A58" s="288">
        <v>4.4000000000000004</v>
      </c>
      <c r="B58" s="289" t="s">
        <v>20</v>
      </c>
      <c r="C58" s="288" t="s">
        <v>16</v>
      </c>
      <c r="D58" s="414" t="s">
        <v>126</v>
      </c>
      <c r="E58" s="411" t="s">
        <v>17</v>
      </c>
      <c r="F58" s="220" t="s">
        <v>98</v>
      </c>
      <c r="G58" s="289" t="s">
        <v>129</v>
      </c>
      <c r="H58" s="291" t="s">
        <v>130</v>
      </c>
    </row>
    <row r="59" spans="1:8" s="257" customFormat="1" ht="45" customHeight="1">
      <c r="A59" s="288">
        <v>4.5</v>
      </c>
      <c r="B59" s="289" t="s">
        <v>20</v>
      </c>
      <c r="C59" s="288" t="s">
        <v>16</v>
      </c>
      <c r="D59" s="414" t="s">
        <v>126</v>
      </c>
      <c r="E59" s="411" t="s">
        <v>17</v>
      </c>
      <c r="F59" s="220" t="s">
        <v>101</v>
      </c>
      <c r="G59" s="289" t="s">
        <v>129</v>
      </c>
      <c r="H59" s="291" t="s">
        <v>130</v>
      </c>
    </row>
    <row r="60" spans="1:8" s="257" customFormat="1" ht="45" customHeight="1">
      <c r="A60" s="288">
        <v>4.5999999999999996</v>
      </c>
      <c r="B60" s="289" t="s">
        <v>20</v>
      </c>
      <c r="C60" s="288" t="s">
        <v>16</v>
      </c>
      <c r="D60" s="414" t="s">
        <v>126</v>
      </c>
      <c r="E60" s="411" t="s">
        <v>17</v>
      </c>
      <c r="F60" s="220" t="s">
        <v>104</v>
      </c>
      <c r="G60" s="289" t="s">
        <v>129</v>
      </c>
      <c r="H60" s="291" t="s">
        <v>130</v>
      </c>
    </row>
    <row r="61" spans="1:8" s="257" customFormat="1" ht="45" customHeight="1">
      <c r="A61" s="288">
        <v>4.7</v>
      </c>
      <c r="B61" s="289" t="s">
        <v>20</v>
      </c>
      <c r="C61" s="288" t="s">
        <v>16</v>
      </c>
      <c r="D61" s="414" t="s">
        <v>126</v>
      </c>
      <c r="E61" s="411" t="s">
        <v>17</v>
      </c>
      <c r="F61" s="220" t="s">
        <v>107</v>
      </c>
      <c r="G61" s="289" t="s">
        <v>129</v>
      </c>
      <c r="H61" s="291" t="s">
        <v>130</v>
      </c>
    </row>
    <row r="62" spans="1:8" s="257" customFormat="1" ht="45" customHeight="1">
      <c r="A62" s="288">
        <v>4.8</v>
      </c>
      <c r="B62" s="289" t="s">
        <v>20</v>
      </c>
      <c r="C62" s="288" t="s">
        <v>16</v>
      </c>
      <c r="D62" s="414" t="s">
        <v>133</v>
      </c>
      <c r="E62" s="411" t="s">
        <v>17</v>
      </c>
      <c r="F62" s="220" t="s">
        <v>107</v>
      </c>
      <c r="G62" s="289" t="s">
        <v>134</v>
      </c>
      <c r="H62" s="291" t="s">
        <v>135</v>
      </c>
    </row>
    <row r="63" spans="1:8" s="257" customFormat="1" ht="45" customHeight="1">
      <c r="A63" s="405">
        <v>5</v>
      </c>
      <c r="B63" s="406" t="s">
        <v>136</v>
      </c>
      <c r="C63" s="405" t="s">
        <v>16</v>
      </c>
      <c r="D63" s="413" t="s">
        <v>137</v>
      </c>
      <c r="E63" s="408"/>
      <c r="F63" s="408"/>
      <c r="G63" s="406" t="s">
        <v>138</v>
      </c>
      <c r="H63" s="406" t="s">
        <v>139</v>
      </c>
    </row>
    <row r="64" spans="1:8" s="257" customFormat="1" ht="45" customHeight="1">
      <c r="A64" s="288">
        <v>5.0999999999999996</v>
      </c>
      <c r="B64" s="289" t="s">
        <v>136</v>
      </c>
      <c r="C64" s="288" t="s">
        <v>16</v>
      </c>
      <c r="D64" s="414" t="s">
        <v>137</v>
      </c>
      <c r="E64" s="411" t="s">
        <v>17</v>
      </c>
      <c r="F64" s="220" t="s">
        <v>94</v>
      </c>
      <c r="G64" s="289" t="s">
        <v>140</v>
      </c>
      <c r="H64" s="291" t="s">
        <v>141</v>
      </c>
    </row>
    <row r="65" spans="1:8" s="257" customFormat="1" ht="45" customHeight="1">
      <c r="A65" s="288">
        <v>5.2</v>
      </c>
      <c r="B65" s="289" t="s">
        <v>136</v>
      </c>
      <c r="C65" s="288" t="s">
        <v>16</v>
      </c>
      <c r="D65" s="414" t="s">
        <v>137</v>
      </c>
      <c r="E65" s="411" t="s">
        <v>17</v>
      </c>
      <c r="F65" s="220" t="s">
        <v>97</v>
      </c>
      <c r="G65" s="289" t="s">
        <v>140</v>
      </c>
      <c r="H65" s="291" t="s">
        <v>141</v>
      </c>
    </row>
    <row r="66" spans="1:8" s="257" customFormat="1" ht="45" customHeight="1">
      <c r="A66" s="288">
        <v>5.3</v>
      </c>
      <c r="B66" s="289" t="s">
        <v>136</v>
      </c>
      <c r="C66" s="288" t="s">
        <v>16</v>
      </c>
      <c r="D66" s="414" t="s">
        <v>137</v>
      </c>
      <c r="E66" s="411" t="s">
        <v>17</v>
      </c>
      <c r="F66" s="220" t="s">
        <v>114</v>
      </c>
      <c r="G66" s="289" t="s">
        <v>142</v>
      </c>
      <c r="H66" s="291" t="s">
        <v>143</v>
      </c>
    </row>
    <row r="67" spans="1:8" s="257" customFormat="1" ht="45" customHeight="1">
      <c r="A67" s="288">
        <v>5.4</v>
      </c>
      <c r="B67" s="289" t="s">
        <v>136</v>
      </c>
      <c r="C67" s="288" t="s">
        <v>16</v>
      </c>
      <c r="D67" s="414" t="s">
        <v>137</v>
      </c>
      <c r="E67" s="411" t="s">
        <v>17</v>
      </c>
      <c r="F67" s="220" t="s">
        <v>98</v>
      </c>
      <c r="G67" s="289" t="s">
        <v>142</v>
      </c>
      <c r="H67" s="291" t="s">
        <v>143</v>
      </c>
    </row>
    <row r="68" spans="1:8" s="257" customFormat="1" ht="45" customHeight="1">
      <c r="A68" s="288">
        <v>5.5</v>
      </c>
      <c r="B68" s="289" t="s">
        <v>136</v>
      </c>
      <c r="C68" s="288" t="s">
        <v>16</v>
      </c>
      <c r="D68" s="414" t="s">
        <v>137</v>
      </c>
      <c r="E68" s="411" t="s">
        <v>17</v>
      </c>
      <c r="F68" s="220" t="s">
        <v>101</v>
      </c>
      <c r="G68" s="289" t="s">
        <v>142</v>
      </c>
      <c r="H68" s="291" t="s">
        <v>143</v>
      </c>
    </row>
    <row r="69" spans="1:8" s="257" customFormat="1" ht="45" customHeight="1">
      <c r="A69" s="288">
        <v>5.6</v>
      </c>
      <c r="B69" s="289" t="s">
        <v>136</v>
      </c>
      <c r="C69" s="288" t="s">
        <v>16</v>
      </c>
      <c r="D69" s="414" t="s">
        <v>137</v>
      </c>
      <c r="E69" s="411" t="s">
        <v>17</v>
      </c>
      <c r="F69" s="220" t="s">
        <v>104</v>
      </c>
      <c r="G69" s="289" t="s">
        <v>142</v>
      </c>
      <c r="H69" s="291" t="s">
        <v>143</v>
      </c>
    </row>
    <row r="70" spans="1:8" s="257" customFormat="1" ht="45" customHeight="1">
      <c r="A70" s="288">
        <v>5.7</v>
      </c>
      <c r="B70" s="289" t="s">
        <v>136</v>
      </c>
      <c r="C70" s="288" t="s">
        <v>16</v>
      </c>
      <c r="D70" s="414" t="s">
        <v>137</v>
      </c>
      <c r="E70" s="411" t="s">
        <v>17</v>
      </c>
      <c r="F70" s="220" t="s">
        <v>107</v>
      </c>
      <c r="G70" s="289" t="s">
        <v>142</v>
      </c>
      <c r="H70" s="291" t="s">
        <v>143</v>
      </c>
    </row>
    <row r="71" spans="1:8" s="257" customFormat="1" ht="45" customHeight="1">
      <c r="A71" s="405">
        <v>6</v>
      </c>
      <c r="B71" s="406" t="s">
        <v>144</v>
      </c>
      <c r="C71" s="405" t="s">
        <v>16</v>
      </c>
      <c r="D71" s="413" t="s">
        <v>145</v>
      </c>
      <c r="E71" s="420"/>
      <c r="F71" s="420"/>
      <c r="G71" s="406" t="s">
        <v>146</v>
      </c>
      <c r="H71" s="407" t="s">
        <v>146</v>
      </c>
    </row>
    <row r="72" spans="1:8" s="257" customFormat="1" ht="45" customHeight="1">
      <c r="A72" s="288">
        <v>6.1</v>
      </c>
      <c r="B72" s="289" t="s">
        <v>144</v>
      </c>
      <c r="C72" s="288" t="s">
        <v>16</v>
      </c>
      <c r="D72" s="414" t="s">
        <v>145</v>
      </c>
      <c r="E72" s="411" t="s">
        <v>17</v>
      </c>
      <c r="F72" s="411" t="s">
        <v>94</v>
      </c>
      <c r="G72" s="289" t="s">
        <v>147</v>
      </c>
      <c r="H72" s="291" t="s">
        <v>148</v>
      </c>
    </row>
    <row r="73" spans="1:8" s="257" customFormat="1" ht="45" customHeight="1">
      <c r="A73" s="288">
        <v>6.2</v>
      </c>
      <c r="B73" s="289" t="s">
        <v>144</v>
      </c>
      <c r="C73" s="288" t="s">
        <v>16</v>
      </c>
      <c r="D73" s="414" t="s">
        <v>145</v>
      </c>
      <c r="E73" s="411" t="s">
        <v>17</v>
      </c>
      <c r="F73" s="411" t="s">
        <v>97</v>
      </c>
      <c r="G73" s="289" t="s">
        <v>149</v>
      </c>
      <c r="H73" s="289" t="s">
        <v>150</v>
      </c>
    </row>
    <row r="74" spans="1:8" s="257" customFormat="1" ht="45" customHeight="1">
      <c r="A74" s="288">
        <v>6.3</v>
      </c>
      <c r="B74" s="289" t="s">
        <v>144</v>
      </c>
      <c r="C74" s="288" t="s">
        <v>16</v>
      </c>
      <c r="D74" s="414" t="s">
        <v>145</v>
      </c>
      <c r="E74" s="411" t="s">
        <v>17</v>
      </c>
      <c r="F74" s="411" t="s">
        <v>114</v>
      </c>
      <c r="G74" s="289" t="s">
        <v>151</v>
      </c>
      <c r="H74" s="289" t="s">
        <v>152</v>
      </c>
    </row>
    <row r="75" spans="1:8" s="257" customFormat="1" ht="45" customHeight="1">
      <c r="A75" s="288">
        <v>6.4</v>
      </c>
      <c r="B75" s="289" t="s">
        <v>144</v>
      </c>
      <c r="C75" s="288" t="s">
        <v>16</v>
      </c>
      <c r="D75" s="414" t="s">
        <v>145</v>
      </c>
      <c r="E75" s="411" t="s">
        <v>17</v>
      </c>
      <c r="F75" s="411" t="s">
        <v>104</v>
      </c>
      <c r="G75" s="289" t="s">
        <v>147</v>
      </c>
      <c r="H75" s="291" t="s">
        <v>148</v>
      </c>
    </row>
    <row r="76" spans="1:8" s="257" customFormat="1" ht="45" customHeight="1">
      <c r="A76" s="405">
        <v>7</v>
      </c>
      <c r="B76" s="406" t="s">
        <v>153</v>
      </c>
      <c r="C76" s="408" t="s">
        <v>44</v>
      </c>
      <c r="D76" s="421" t="s">
        <v>153</v>
      </c>
      <c r="E76" s="420"/>
      <c r="F76" s="420"/>
      <c r="G76" s="406" t="s">
        <v>154</v>
      </c>
      <c r="H76" s="407" t="s">
        <v>154</v>
      </c>
    </row>
    <row r="77" spans="1:8" s="257" customFormat="1" ht="45" customHeight="1">
      <c r="A77" s="288">
        <v>7.2</v>
      </c>
      <c r="B77" s="289" t="s">
        <v>153</v>
      </c>
      <c r="C77" s="292" t="s">
        <v>44</v>
      </c>
      <c r="D77" s="422" t="s">
        <v>153</v>
      </c>
      <c r="E77" s="411" t="s">
        <v>17</v>
      </c>
      <c r="F77" s="220" t="s">
        <v>97</v>
      </c>
      <c r="G77" s="289" t="s">
        <v>154</v>
      </c>
      <c r="H77" s="291" t="s">
        <v>155</v>
      </c>
    </row>
    <row r="78" spans="1:8" s="257" customFormat="1" ht="45" customHeight="1">
      <c r="A78" s="288">
        <v>7.3</v>
      </c>
      <c r="B78" s="289" t="s">
        <v>153</v>
      </c>
      <c r="C78" s="292" t="s">
        <v>44</v>
      </c>
      <c r="D78" s="422" t="s">
        <v>153</v>
      </c>
      <c r="E78" s="411" t="s">
        <v>17</v>
      </c>
      <c r="F78" s="220" t="s">
        <v>114</v>
      </c>
      <c r="G78" s="289" t="s">
        <v>154</v>
      </c>
      <c r="H78" s="291" t="s">
        <v>155</v>
      </c>
    </row>
    <row r="79" spans="1:8" s="257" customFormat="1" ht="45" customHeight="1">
      <c r="A79" s="288">
        <v>7.4</v>
      </c>
      <c r="B79" s="289" t="s">
        <v>153</v>
      </c>
      <c r="C79" s="292" t="s">
        <v>44</v>
      </c>
      <c r="D79" s="422" t="s">
        <v>153</v>
      </c>
      <c r="E79" s="411" t="s">
        <v>17</v>
      </c>
      <c r="F79" s="220" t="s">
        <v>98</v>
      </c>
      <c r="G79" s="289" t="s">
        <v>154</v>
      </c>
      <c r="H79" s="291" t="s">
        <v>155</v>
      </c>
    </row>
    <row r="80" spans="1:8" s="257" customFormat="1" ht="45" customHeight="1">
      <c r="A80" s="288">
        <v>7.5</v>
      </c>
      <c r="B80" s="289" t="s">
        <v>153</v>
      </c>
      <c r="C80" s="292" t="s">
        <v>44</v>
      </c>
      <c r="D80" s="422" t="s">
        <v>153</v>
      </c>
      <c r="E80" s="411" t="s">
        <v>17</v>
      </c>
      <c r="F80" s="220" t="s">
        <v>101</v>
      </c>
      <c r="G80" s="289" t="s">
        <v>154</v>
      </c>
      <c r="H80" s="291" t="s">
        <v>155</v>
      </c>
    </row>
    <row r="81" spans="1:8" s="257" customFormat="1" ht="45" customHeight="1">
      <c r="A81" s="288">
        <v>7.6</v>
      </c>
      <c r="B81" s="289" t="s">
        <v>153</v>
      </c>
      <c r="C81" s="292" t="s">
        <v>44</v>
      </c>
      <c r="D81" s="422" t="s">
        <v>153</v>
      </c>
      <c r="E81" s="411" t="s">
        <v>17</v>
      </c>
      <c r="F81" s="220" t="s">
        <v>104</v>
      </c>
      <c r="G81" s="289" t="s">
        <v>154</v>
      </c>
      <c r="H81" s="291" t="s">
        <v>155</v>
      </c>
    </row>
    <row r="82" spans="1:8" s="257" customFormat="1" ht="45" customHeight="1">
      <c r="A82" s="288">
        <v>7.7</v>
      </c>
      <c r="B82" s="289" t="s">
        <v>153</v>
      </c>
      <c r="C82" s="292" t="s">
        <v>44</v>
      </c>
      <c r="D82" s="422" t="s">
        <v>153</v>
      </c>
      <c r="E82" s="411" t="s">
        <v>17</v>
      </c>
      <c r="F82" s="220" t="s">
        <v>107</v>
      </c>
      <c r="G82" s="289" t="s">
        <v>154</v>
      </c>
      <c r="H82" s="291" t="s">
        <v>155</v>
      </c>
    </row>
    <row r="83" spans="1:8" s="257" customFormat="1" ht="70.5" customHeight="1">
      <c r="A83" s="405">
        <v>8</v>
      </c>
      <c r="B83" s="406" t="s">
        <v>156</v>
      </c>
      <c r="C83" s="408" t="s">
        <v>44</v>
      </c>
      <c r="D83" s="421" t="s">
        <v>157</v>
      </c>
      <c r="E83" s="420"/>
      <c r="F83" s="420"/>
      <c r="G83" s="406" t="s">
        <v>158</v>
      </c>
      <c r="H83" s="407" t="s">
        <v>159</v>
      </c>
    </row>
    <row r="84" spans="1:8" s="257" customFormat="1" ht="95.1" customHeight="1">
      <c r="A84" s="288">
        <v>8.1</v>
      </c>
      <c r="B84" s="289" t="s">
        <v>156</v>
      </c>
      <c r="C84" s="292" t="s">
        <v>44</v>
      </c>
      <c r="D84" s="422" t="s">
        <v>157</v>
      </c>
      <c r="E84" s="411" t="s">
        <v>17</v>
      </c>
      <c r="F84" s="220" t="s">
        <v>94</v>
      </c>
      <c r="G84" s="289" t="s">
        <v>158</v>
      </c>
      <c r="H84" s="291" t="s">
        <v>160</v>
      </c>
    </row>
    <row r="85" spans="1:8" s="257" customFormat="1" ht="95.1" customHeight="1">
      <c r="A85" s="288">
        <v>8.1999999999999993</v>
      </c>
      <c r="B85" s="289" t="s">
        <v>156</v>
      </c>
      <c r="C85" s="292" t="s">
        <v>44</v>
      </c>
      <c r="D85" s="422" t="s">
        <v>157</v>
      </c>
      <c r="E85" s="411" t="s">
        <v>17</v>
      </c>
      <c r="F85" s="220" t="s">
        <v>97</v>
      </c>
      <c r="G85" s="289" t="s">
        <v>158</v>
      </c>
      <c r="H85" s="291" t="s">
        <v>160</v>
      </c>
    </row>
    <row r="86" spans="1:8" s="257" customFormat="1" ht="95.1" customHeight="1">
      <c r="A86" s="288">
        <v>8.3000000000000007</v>
      </c>
      <c r="B86" s="289" t="s">
        <v>156</v>
      </c>
      <c r="C86" s="292" t="s">
        <v>44</v>
      </c>
      <c r="D86" s="422" t="s">
        <v>157</v>
      </c>
      <c r="E86" s="411" t="s">
        <v>17</v>
      </c>
      <c r="F86" s="220" t="s">
        <v>114</v>
      </c>
      <c r="G86" s="289" t="s">
        <v>158</v>
      </c>
      <c r="H86" s="291" t="s">
        <v>160</v>
      </c>
    </row>
    <row r="87" spans="1:8" s="257" customFormat="1" ht="95.1" customHeight="1">
      <c r="A87" s="288">
        <v>8.4</v>
      </c>
      <c r="B87" s="289" t="s">
        <v>156</v>
      </c>
      <c r="C87" s="292" t="s">
        <v>44</v>
      </c>
      <c r="D87" s="422" t="s">
        <v>157</v>
      </c>
      <c r="E87" s="411" t="s">
        <v>17</v>
      </c>
      <c r="F87" s="220" t="s">
        <v>98</v>
      </c>
      <c r="G87" s="289" t="s">
        <v>158</v>
      </c>
      <c r="H87" s="291" t="s">
        <v>160</v>
      </c>
    </row>
    <row r="88" spans="1:8" s="257" customFormat="1" ht="95.1" customHeight="1">
      <c r="A88" s="288">
        <v>8.5</v>
      </c>
      <c r="B88" s="289" t="s">
        <v>156</v>
      </c>
      <c r="C88" s="292" t="s">
        <v>44</v>
      </c>
      <c r="D88" s="422" t="s">
        <v>157</v>
      </c>
      <c r="E88" s="411" t="s">
        <v>17</v>
      </c>
      <c r="F88" s="220" t="s">
        <v>101</v>
      </c>
      <c r="G88" s="289" t="s">
        <v>158</v>
      </c>
      <c r="H88" s="291" t="s">
        <v>160</v>
      </c>
    </row>
    <row r="89" spans="1:8" s="257" customFormat="1" ht="95.1" customHeight="1">
      <c r="A89" s="288">
        <v>8.6</v>
      </c>
      <c r="B89" s="289" t="s">
        <v>156</v>
      </c>
      <c r="C89" s="292" t="s">
        <v>44</v>
      </c>
      <c r="D89" s="422" t="s">
        <v>157</v>
      </c>
      <c r="E89" s="411" t="s">
        <v>17</v>
      </c>
      <c r="F89" s="220" t="s">
        <v>104</v>
      </c>
      <c r="G89" s="289" t="s">
        <v>158</v>
      </c>
      <c r="H89" s="291" t="s">
        <v>160</v>
      </c>
    </row>
    <row r="90" spans="1:8" s="257" customFormat="1" ht="95.1" customHeight="1">
      <c r="A90" s="288">
        <v>8.6999999999999993</v>
      </c>
      <c r="B90" s="289" t="s">
        <v>156</v>
      </c>
      <c r="C90" s="292" t="s">
        <v>44</v>
      </c>
      <c r="D90" s="422" t="s">
        <v>157</v>
      </c>
      <c r="E90" s="411" t="s">
        <v>17</v>
      </c>
      <c r="F90" s="220" t="s">
        <v>107</v>
      </c>
      <c r="G90" s="289" t="s">
        <v>158</v>
      </c>
      <c r="H90" s="291" t="s">
        <v>160</v>
      </c>
    </row>
    <row r="91" spans="1:8" s="257" customFormat="1" ht="45" customHeight="1">
      <c r="A91" s="405">
        <v>9</v>
      </c>
      <c r="B91" s="406" t="s">
        <v>20</v>
      </c>
      <c r="C91" s="405" t="s">
        <v>16</v>
      </c>
      <c r="D91" s="421" t="s">
        <v>161</v>
      </c>
      <c r="E91" s="420"/>
      <c r="F91" s="420"/>
      <c r="G91" s="406" t="s">
        <v>162</v>
      </c>
      <c r="H91" s="406" t="s">
        <v>163</v>
      </c>
    </row>
    <row r="92" spans="1:8" s="257" customFormat="1" ht="45" customHeight="1">
      <c r="A92" s="288">
        <v>9.1</v>
      </c>
      <c r="B92" s="289" t="s">
        <v>20</v>
      </c>
      <c r="C92" s="288" t="s">
        <v>16</v>
      </c>
      <c r="D92" s="422" t="s">
        <v>161</v>
      </c>
      <c r="E92" s="411" t="s">
        <v>17</v>
      </c>
      <c r="F92" s="220" t="s">
        <v>94</v>
      </c>
      <c r="G92" s="289" t="s">
        <v>162</v>
      </c>
      <c r="H92" s="289" t="s">
        <v>163</v>
      </c>
    </row>
    <row r="93" spans="1:8" s="257" customFormat="1" ht="45" customHeight="1">
      <c r="A93" s="405">
        <v>10</v>
      </c>
      <c r="B93" s="406" t="s">
        <v>24</v>
      </c>
      <c r="C93" s="408" t="s">
        <v>44</v>
      </c>
      <c r="D93" s="421" t="s">
        <v>24</v>
      </c>
      <c r="E93" s="408"/>
      <c r="F93" s="408"/>
      <c r="G93" s="406" t="s">
        <v>164</v>
      </c>
      <c r="H93" s="406" t="s">
        <v>165</v>
      </c>
    </row>
    <row r="94" spans="1:8" s="257" customFormat="1" ht="45" customHeight="1">
      <c r="A94" s="288">
        <v>10.1</v>
      </c>
      <c r="B94" s="289" t="s">
        <v>24</v>
      </c>
      <c r="C94" s="292" t="s">
        <v>44</v>
      </c>
      <c r="D94" s="422" t="s">
        <v>166</v>
      </c>
      <c r="E94" s="411" t="s">
        <v>17</v>
      </c>
      <c r="F94" s="220" t="s">
        <v>114</v>
      </c>
      <c r="G94" s="289" t="s">
        <v>167</v>
      </c>
      <c r="H94" s="291" t="s">
        <v>168</v>
      </c>
    </row>
    <row r="95" spans="1:8" s="257" customFormat="1" ht="45" customHeight="1">
      <c r="A95" s="288">
        <v>10.199999999999999</v>
      </c>
      <c r="B95" s="289" t="s">
        <v>24</v>
      </c>
      <c r="C95" s="292" t="s">
        <v>44</v>
      </c>
      <c r="D95" s="422" t="s">
        <v>166</v>
      </c>
      <c r="E95" s="411" t="s">
        <v>17</v>
      </c>
      <c r="F95" s="220" t="s">
        <v>98</v>
      </c>
      <c r="G95" s="289" t="s">
        <v>169</v>
      </c>
      <c r="H95" s="291" t="s">
        <v>170</v>
      </c>
    </row>
    <row r="96" spans="1:8" s="257" customFormat="1" ht="60" customHeight="1">
      <c r="A96" s="288">
        <v>10.3</v>
      </c>
      <c r="B96" s="289" t="s">
        <v>24</v>
      </c>
      <c r="C96" s="292" t="s">
        <v>44</v>
      </c>
      <c r="D96" s="422" t="s">
        <v>166</v>
      </c>
      <c r="E96" s="411" t="s">
        <v>17</v>
      </c>
      <c r="F96" s="220" t="s">
        <v>101</v>
      </c>
      <c r="G96" s="289" t="s">
        <v>171</v>
      </c>
      <c r="H96" s="291" t="s">
        <v>172</v>
      </c>
    </row>
    <row r="97" spans="1:8" s="257" customFormat="1" ht="45" customHeight="1">
      <c r="A97" s="288">
        <v>10.4</v>
      </c>
      <c r="B97" s="289" t="s">
        <v>24</v>
      </c>
      <c r="C97" s="292" t="s">
        <v>44</v>
      </c>
      <c r="D97" s="422" t="s">
        <v>166</v>
      </c>
      <c r="E97" s="411" t="s">
        <v>17</v>
      </c>
      <c r="F97" s="220" t="s">
        <v>104</v>
      </c>
      <c r="G97" s="289" t="s">
        <v>173</v>
      </c>
      <c r="H97" s="291" t="s">
        <v>174</v>
      </c>
    </row>
    <row r="98" spans="1:8" s="257" customFormat="1" ht="45" customHeight="1">
      <c r="A98" s="288">
        <v>10.5</v>
      </c>
      <c r="B98" s="289" t="s">
        <v>24</v>
      </c>
      <c r="C98" s="292" t="s">
        <v>44</v>
      </c>
      <c r="D98" s="422" t="s">
        <v>166</v>
      </c>
      <c r="E98" s="411" t="s">
        <v>17</v>
      </c>
      <c r="F98" s="220" t="s">
        <v>107</v>
      </c>
      <c r="G98" s="289" t="s">
        <v>175</v>
      </c>
      <c r="H98" s="291" t="s">
        <v>176</v>
      </c>
    </row>
    <row r="99" spans="1:8" s="257" customFormat="1" ht="45" customHeight="1">
      <c r="A99" s="405">
        <v>11</v>
      </c>
      <c r="B99" s="406" t="s">
        <v>177</v>
      </c>
      <c r="C99" s="408" t="s">
        <v>44</v>
      </c>
      <c r="D99" s="421" t="s">
        <v>177</v>
      </c>
      <c r="E99" s="408"/>
      <c r="F99" s="408"/>
      <c r="G99" s="406" t="s">
        <v>178</v>
      </c>
      <c r="H99" s="407" t="s">
        <v>179</v>
      </c>
    </row>
    <row r="100" spans="1:8" s="257" customFormat="1" ht="45" customHeight="1">
      <c r="A100" s="288">
        <v>11.3</v>
      </c>
      <c r="B100" s="289" t="s">
        <v>177</v>
      </c>
      <c r="C100" s="292" t="s">
        <v>44</v>
      </c>
      <c r="D100" s="422" t="s">
        <v>177</v>
      </c>
      <c r="E100" s="411" t="s">
        <v>17</v>
      </c>
      <c r="F100" s="220" t="s">
        <v>114</v>
      </c>
      <c r="G100" s="289" t="s">
        <v>178</v>
      </c>
      <c r="H100" s="291" t="s">
        <v>179</v>
      </c>
    </row>
    <row r="101" spans="1:8" s="257" customFormat="1" ht="45" customHeight="1">
      <c r="A101" s="288">
        <v>11.4</v>
      </c>
      <c r="B101" s="289" t="s">
        <v>177</v>
      </c>
      <c r="C101" s="292" t="s">
        <v>44</v>
      </c>
      <c r="D101" s="422" t="s">
        <v>177</v>
      </c>
      <c r="E101" s="411" t="s">
        <v>17</v>
      </c>
      <c r="F101" s="220" t="s">
        <v>98</v>
      </c>
      <c r="G101" s="289" t="s">
        <v>178</v>
      </c>
      <c r="H101" s="291" t="s">
        <v>179</v>
      </c>
    </row>
    <row r="102" spans="1:8" s="257" customFormat="1" ht="45" customHeight="1">
      <c r="A102" s="288">
        <v>11.5</v>
      </c>
      <c r="B102" s="289" t="s">
        <v>177</v>
      </c>
      <c r="C102" s="292" t="s">
        <v>44</v>
      </c>
      <c r="D102" s="422" t="s">
        <v>177</v>
      </c>
      <c r="E102" s="411" t="s">
        <v>17</v>
      </c>
      <c r="F102" s="220" t="s">
        <v>101</v>
      </c>
      <c r="G102" s="289" t="s">
        <v>178</v>
      </c>
      <c r="H102" s="291" t="s">
        <v>179</v>
      </c>
    </row>
    <row r="103" spans="1:8" s="257" customFormat="1" ht="45" customHeight="1">
      <c r="A103" s="288">
        <v>11.6</v>
      </c>
      <c r="B103" s="289" t="s">
        <v>177</v>
      </c>
      <c r="C103" s="292" t="s">
        <v>44</v>
      </c>
      <c r="D103" s="422" t="s">
        <v>177</v>
      </c>
      <c r="E103" s="411" t="s">
        <v>17</v>
      </c>
      <c r="F103" s="220" t="s">
        <v>104</v>
      </c>
      <c r="G103" s="289" t="s">
        <v>178</v>
      </c>
      <c r="H103" s="291" t="s">
        <v>179</v>
      </c>
    </row>
    <row r="104" spans="1:8" s="257" customFormat="1" ht="45" customHeight="1">
      <c r="A104" s="288">
        <v>11.7</v>
      </c>
      <c r="B104" s="289" t="s">
        <v>177</v>
      </c>
      <c r="C104" s="292" t="s">
        <v>44</v>
      </c>
      <c r="D104" s="422" t="s">
        <v>177</v>
      </c>
      <c r="E104" s="411" t="s">
        <v>17</v>
      </c>
      <c r="F104" s="220" t="s">
        <v>107</v>
      </c>
      <c r="G104" s="289" t="s">
        <v>178</v>
      </c>
      <c r="H104" s="291" t="s">
        <v>179</v>
      </c>
    </row>
    <row r="105" spans="1:8" s="257" customFormat="1" ht="45" customHeight="1">
      <c r="A105" s="405">
        <v>12</v>
      </c>
      <c r="B105" s="406" t="s">
        <v>28</v>
      </c>
      <c r="C105" s="408" t="s">
        <v>44</v>
      </c>
      <c r="D105" s="421" t="s">
        <v>180</v>
      </c>
      <c r="E105" s="408"/>
      <c r="F105" s="408"/>
      <c r="G105" s="406" t="s">
        <v>181</v>
      </c>
      <c r="H105" s="407" t="s">
        <v>181</v>
      </c>
    </row>
    <row r="106" spans="1:8" s="257" customFormat="1" ht="45" customHeight="1">
      <c r="A106" s="288">
        <v>12.1</v>
      </c>
      <c r="B106" s="289" t="s">
        <v>28</v>
      </c>
      <c r="C106" s="292" t="s">
        <v>44</v>
      </c>
      <c r="D106" s="422" t="s">
        <v>180</v>
      </c>
      <c r="E106" s="411" t="s">
        <v>17</v>
      </c>
      <c r="F106" s="220" t="s">
        <v>94</v>
      </c>
      <c r="G106" s="289" t="s">
        <v>182</v>
      </c>
      <c r="H106" s="291" t="s">
        <v>183</v>
      </c>
    </row>
    <row r="107" spans="1:8" s="257" customFormat="1" ht="45" customHeight="1">
      <c r="A107" s="288">
        <v>12.2</v>
      </c>
      <c r="B107" s="289" t="s">
        <v>28</v>
      </c>
      <c r="C107" s="292" t="s">
        <v>44</v>
      </c>
      <c r="D107" s="422" t="s">
        <v>180</v>
      </c>
      <c r="E107" s="411" t="s">
        <v>17</v>
      </c>
      <c r="F107" s="220" t="s">
        <v>97</v>
      </c>
      <c r="G107" s="289" t="s">
        <v>182</v>
      </c>
      <c r="H107" s="291" t="s">
        <v>183</v>
      </c>
    </row>
    <row r="108" spans="1:8" s="257" customFormat="1" ht="45" customHeight="1">
      <c r="A108" s="288">
        <v>12.3</v>
      </c>
      <c r="B108" s="289" t="s">
        <v>28</v>
      </c>
      <c r="C108" s="292" t="s">
        <v>44</v>
      </c>
      <c r="D108" s="422" t="s">
        <v>180</v>
      </c>
      <c r="E108" s="411" t="s">
        <v>17</v>
      </c>
      <c r="F108" s="220" t="s">
        <v>114</v>
      </c>
      <c r="G108" s="289" t="s">
        <v>182</v>
      </c>
      <c r="H108" s="291" t="s">
        <v>183</v>
      </c>
    </row>
    <row r="109" spans="1:8" s="257" customFormat="1" ht="45" customHeight="1">
      <c r="A109" s="288">
        <v>12.4</v>
      </c>
      <c r="B109" s="289" t="s">
        <v>28</v>
      </c>
      <c r="C109" s="292" t="s">
        <v>44</v>
      </c>
      <c r="D109" s="422" t="s">
        <v>180</v>
      </c>
      <c r="E109" s="411" t="s">
        <v>17</v>
      </c>
      <c r="F109" s="220" t="s">
        <v>101</v>
      </c>
      <c r="G109" s="289" t="s">
        <v>184</v>
      </c>
      <c r="H109" s="291" t="s">
        <v>185</v>
      </c>
    </row>
    <row r="110" spans="1:8" s="257" customFormat="1" ht="45" customHeight="1">
      <c r="A110" s="288">
        <v>12.5</v>
      </c>
      <c r="B110" s="289" t="s">
        <v>28</v>
      </c>
      <c r="C110" s="292" t="s">
        <v>44</v>
      </c>
      <c r="D110" s="422" t="s">
        <v>180</v>
      </c>
      <c r="E110" s="411" t="s">
        <v>17</v>
      </c>
      <c r="F110" s="220" t="s">
        <v>107</v>
      </c>
      <c r="G110" s="289" t="s">
        <v>184</v>
      </c>
      <c r="H110" s="291" t="s">
        <v>185</v>
      </c>
    </row>
    <row r="111" spans="1:8" s="257" customFormat="1" ht="45" customHeight="1">
      <c r="A111" s="405">
        <v>13</v>
      </c>
      <c r="B111" s="406" t="s">
        <v>186</v>
      </c>
      <c r="C111" s="408" t="s">
        <v>16</v>
      </c>
      <c r="D111" s="421" t="s">
        <v>187</v>
      </c>
      <c r="E111" s="408"/>
      <c r="F111" s="408"/>
      <c r="G111" s="406" t="s">
        <v>188</v>
      </c>
      <c r="H111" s="406" t="s">
        <v>189</v>
      </c>
    </row>
    <row r="112" spans="1:8" s="257" customFormat="1" ht="45" customHeight="1">
      <c r="A112" s="288">
        <v>13.1</v>
      </c>
      <c r="B112" s="289" t="s">
        <v>186</v>
      </c>
      <c r="C112" s="288" t="s">
        <v>16</v>
      </c>
      <c r="D112" s="423" t="s">
        <v>187</v>
      </c>
      <c r="E112" s="411" t="s">
        <v>17</v>
      </c>
      <c r="F112" s="220" t="s">
        <v>104</v>
      </c>
      <c r="G112" s="289" t="s">
        <v>188</v>
      </c>
      <c r="H112" s="289" t="s">
        <v>189</v>
      </c>
    </row>
    <row r="113" spans="1:8" s="257" customFormat="1" ht="45" customHeight="1">
      <c r="A113" s="405">
        <v>14</v>
      </c>
      <c r="B113" s="406" t="s">
        <v>186</v>
      </c>
      <c r="C113" s="408" t="s">
        <v>44</v>
      </c>
      <c r="D113" s="421" t="s">
        <v>190</v>
      </c>
      <c r="E113" s="408"/>
      <c r="F113" s="408"/>
      <c r="G113" s="406" t="s">
        <v>191</v>
      </c>
      <c r="H113" s="407" t="s">
        <v>191</v>
      </c>
    </row>
    <row r="114" spans="1:8" s="257" customFormat="1" ht="45" customHeight="1">
      <c r="A114" s="288">
        <v>14.1</v>
      </c>
      <c r="B114" s="289" t="s">
        <v>186</v>
      </c>
      <c r="C114" s="292" t="s">
        <v>44</v>
      </c>
      <c r="D114" s="422" t="s">
        <v>190</v>
      </c>
      <c r="E114" s="411" t="s">
        <v>17</v>
      </c>
      <c r="F114" s="220" t="s">
        <v>94</v>
      </c>
      <c r="G114" s="289" t="s">
        <v>191</v>
      </c>
      <c r="H114" s="291" t="s">
        <v>191</v>
      </c>
    </row>
    <row r="115" spans="1:8" s="257" customFormat="1" ht="45" customHeight="1">
      <c r="A115" s="288">
        <v>14.2</v>
      </c>
      <c r="B115" s="289" t="s">
        <v>186</v>
      </c>
      <c r="C115" s="292" t="s">
        <v>44</v>
      </c>
      <c r="D115" s="422" t="s">
        <v>190</v>
      </c>
      <c r="E115" s="411" t="s">
        <v>17</v>
      </c>
      <c r="F115" s="220" t="s">
        <v>97</v>
      </c>
      <c r="G115" s="289" t="s">
        <v>191</v>
      </c>
      <c r="H115" s="291" t="s">
        <v>191</v>
      </c>
    </row>
    <row r="116" spans="1:8" s="257" customFormat="1" ht="45" customHeight="1">
      <c r="A116" s="288">
        <v>14.3</v>
      </c>
      <c r="B116" s="289" t="s">
        <v>186</v>
      </c>
      <c r="C116" s="292" t="s">
        <v>44</v>
      </c>
      <c r="D116" s="422" t="s">
        <v>190</v>
      </c>
      <c r="E116" s="411" t="s">
        <v>17</v>
      </c>
      <c r="F116" s="220" t="s">
        <v>114</v>
      </c>
      <c r="G116" s="289" t="s">
        <v>191</v>
      </c>
      <c r="H116" s="291" t="s">
        <v>191</v>
      </c>
    </row>
    <row r="117" spans="1:8" s="257" customFormat="1" ht="45" customHeight="1">
      <c r="A117" s="288">
        <v>14.4</v>
      </c>
      <c r="B117" s="289" t="s">
        <v>186</v>
      </c>
      <c r="C117" s="292" t="s">
        <v>44</v>
      </c>
      <c r="D117" s="422" t="s">
        <v>190</v>
      </c>
      <c r="E117" s="411" t="s">
        <v>17</v>
      </c>
      <c r="F117" s="220" t="s">
        <v>98</v>
      </c>
      <c r="G117" s="289" t="s">
        <v>191</v>
      </c>
      <c r="H117" s="291" t="s">
        <v>191</v>
      </c>
    </row>
    <row r="118" spans="1:8" s="257" customFormat="1" ht="45" customHeight="1">
      <c r="A118" s="288">
        <v>14.5</v>
      </c>
      <c r="B118" s="289" t="s">
        <v>186</v>
      </c>
      <c r="C118" s="292" t="s">
        <v>44</v>
      </c>
      <c r="D118" s="422" t="s">
        <v>190</v>
      </c>
      <c r="E118" s="411" t="s">
        <v>17</v>
      </c>
      <c r="F118" s="220" t="s">
        <v>101</v>
      </c>
      <c r="G118" s="289" t="s">
        <v>191</v>
      </c>
      <c r="H118" s="291" t="s">
        <v>191</v>
      </c>
    </row>
    <row r="119" spans="1:8" s="257" customFormat="1" ht="45" customHeight="1">
      <c r="A119" s="288">
        <v>14.6</v>
      </c>
      <c r="B119" s="289" t="s">
        <v>186</v>
      </c>
      <c r="C119" s="292" t="s">
        <v>44</v>
      </c>
      <c r="D119" s="422" t="s">
        <v>190</v>
      </c>
      <c r="E119" s="220" t="s">
        <v>17</v>
      </c>
      <c r="F119" s="220" t="s">
        <v>104</v>
      </c>
      <c r="G119" s="289" t="s">
        <v>191</v>
      </c>
      <c r="H119" s="291" t="s">
        <v>191</v>
      </c>
    </row>
    <row r="120" spans="1:8" s="257" customFormat="1" ht="45" customHeight="1">
      <c r="A120" s="288">
        <v>14.7</v>
      </c>
      <c r="B120" s="289" t="s">
        <v>186</v>
      </c>
      <c r="C120" s="292" t="s">
        <v>44</v>
      </c>
      <c r="D120" s="422" t="s">
        <v>190</v>
      </c>
      <c r="E120" s="220" t="s">
        <v>17</v>
      </c>
      <c r="F120" s="220" t="s">
        <v>107</v>
      </c>
      <c r="G120" s="289" t="s">
        <v>191</v>
      </c>
      <c r="H120" s="291" t="s">
        <v>191</v>
      </c>
    </row>
    <row r="121" spans="1:8" s="257" customFormat="1" ht="45" customHeight="1">
      <c r="A121" s="405">
        <v>15</v>
      </c>
      <c r="B121" s="406" t="s">
        <v>136</v>
      </c>
      <c r="C121" s="408" t="s">
        <v>44</v>
      </c>
      <c r="D121" s="421" t="s">
        <v>192</v>
      </c>
      <c r="E121" s="408"/>
      <c r="F121" s="408"/>
      <c r="G121" s="406" t="s">
        <v>193</v>
      </c>
      <c r="H121" s="407" t="s">
        <v>194</v>
      </c>
    </row>
    <row r="122" spans="1:8" s="257" customFormat="1" ht="45" customHeight="1">
      <c r="A122" s="288">
        <v>15.1</v>
      </c>
      <c r="B122" s="289" t="s">
        <v>136</v>
      </c>
      <c r="C122" s="292" t="s">
        <v>44</v>
      </c>
      <c r="D122" s="422" t="s">
        <v>192</v>
      </c>
      <c r="E122" s="220" t="s">
        <v>17</v>
      </c>
      <c r="F122" s="220" t="s">
        <v>94</v>
      </c>
      <c r="G122" s="289" t="s">
        <v>193</v>
      </c>
      <c r="H122" s="291" t="s">
        <v>194</v>
      </c>
    </row>
    <row r="123" spans="1:8" s="257" customFormat="1" ht="45" customHeight="1">
      <c r="A123" s="288">
        <v>15.3</v>
      </c>
      <c r="B123" s="289" t="s">
        <v>136</v>
      </c>
      <c r="C123" s="292" t="s">
        <v>44</v>
      </c>
      <c r="D123" s="422" t="s">
        <v>192</v>
      </c>
      <c r="E123" s="220" t="s">
        <v>17</v>
      </c>
      <c r="F123" s="220" t="s">
        <v>114</v>
      </c>
      <c r="G123" s="289" t="s">
        <v>193</v>
      </c>
      <c r="H123" s="291" t="s">
        <v>194</v>
      </c>
    </row>
    <row r="124" spans="1:8" s="257" customFormat="1" ht="45" customHeight="1">
      <c r="A124" s="288">
        <v>15.4</v>
      </c>
      <c r="B124" s="289" t="s">
        <v>136</v>
      </c>
      <c r="C124" s="292" t="s">
        <v>44</v>
      </c>
      <c r="D124" s="422" t="s">
        <v>192</v>
      </c>
      <c r="E124" s="220" t="s">
        <v>17</v>
      </c>
      <c r="F124" s="220" t="s">
        <v>98</v>
      </c>
      <c r="G124" s="289" t="s">
        <v>193</v>
      </c>
      <c r="H124" s="291" t="s">
        <v>194</v>
      </c>
    </row>
    <row r="125" spans="1:8" s="257" customFormat="1" ht="45" customHeight="1">
      <c r="A125" s="288">
        <v>15.7</v>
      </c>
      <c r="B125" s="289" t="s">
        <v>136</v>
      </c>
      <c r="C125" s="292" t="s">
        <v>44</v>
      </c>
      <c r="D125" s="422" t="s">
        <v>192</v>
      </c>
      <c r="E125" s="220" t="s">
        <v>17</v>
      </c>
      <c r="F125" s="220" t="s">
        <v>107</v>
      </c>
      <c r="G125" s="289" t="s">
        <v>193</v>
      </c>
      <c r="H125" s="291" t="s">
        <v>194</v>
      </c>
    </row>
    <row r="126" spans="1:8" s="257" customFormat="1" ht="45" customHeight="1">
      <c r="A126" s="405">
        <v>16</v>
      </c>
      <c r="B126" s="406" t="s">
        <v>195</v>
      </c>
      <c r="C126" s="408" t="s">
        <v>44</v>
      </c>
      <c r="D126" s="421" t="s">
        <v>195</v>
      </c>
      <c r="E126" s="408"/>
      <c r="F126" s="408"/>
      <c r="G126" s="406" t="s">
        <v>196</v>
      </c>
      <c r="H126" s="407" t="s">
        <v>197</v>
      </c>
    </row>
    <row r="127" spans="1:8" s="257" customFormat="1" ht="45" customHeight="1">
      <c r="A127" s="288">
        <v>16.100000000000001</v>
      </c>
      <c r="B127" s="289" t="s">
        <v>195</v>
      </c>
      <c r="C127" s="292" t="s">
        <v>44</v>
      </c>
      <c r="D127" s="422" t="s">
        <v>195</v>
      </c>
      <c r="E127" s="411" t="s">
        <v>17</v>
      </c>
      <c r="F127" s="411" t="s">
        <v>97</v>
      </c>
      <c r="G127" s="289" t="s">
        <v>196</v>
      </c>
      <c r="H127" s="291" t="s">
        <v>197</v>
      </c>
    </row>
    <row r="128" spans="1:8" s="257" customFormat="1" ht="45" customHeight="1">
      <c r="A128" s="288">
        <v>16.2</v>
      </c>
      <c r="B128" s="289" t="s">
        <v>195</v>
      </c>
      <c r="C128" s="292" t="s">
        <v>44</v>
      </c>
      <c r="D128" s="422" t="s">
        <v>195</v>
      </c>
      <c r="E128" s="411" t="s">
        <v>17</v>
      </c>
      <c r="F128" s="411" t="s">
        <v>114</v>
      </c>
      <c r="G128" s="289" t="s">
        <v>196</v>
      </c>
      <c r="H128" s="291" t="s">
        <v>197</v>
      </c>
    </row>
    <row r="129" spans="1:8" s="257" customFormat="1" ht="45" customHeight="1">
      <c r="A129" s="288">
        <v>16.3</v>
      </c>
      <c r="B129" s="289" t="s">
        <v>195</v>
      </c>
      <c r="C129" s="292" t="s">
        <v>44</v>
      </c>
      <c r="D129" s="422" t="s">
        <v>195</v>
      </c>
      <c r="E129" s="411" t="s">
        <v>17</v>
      </c>
      <c r="F129" s="411" t="s">
        <v>98</v>
      </c>
      <c r="G129" s="289" t="s">
        <v>196</v>
      </c>
      <c r="H129" s="291" t="s">
        <v>197</v>
      </c>
    </row>
    <row r="130" spans="1:8" s="257" customFormat="1" ht="45" customHeight="1">
      <c r="A130" s="288">
        <v>16.399999999999999</v>
      </c>
      <c r="B130" s="289" t="s">
        <v>195</v>
      </c>
      <c r="C130" s="292" t="s">
        <v>44</v>
      </c>
      <c r="D130" s="422" t="s">
        <v>195</v>
      </c>
      <c r="E130" s="411" t="s">
        <v>17</v>
      </c>
      <c r="F130" s="411" t="s">
        <v>101</v>
      </c>
      <c r="G130" s="289" t="s">
        <v>196</v>
      </c>
      <c r="H130" s="291" t="s">
        <v>197</v>
      </c>
    </row>
    <row r="131" spans="1:8" s="257" customFormat="1" ht="45" customHeight="1">
      <c r="A131" s="288">
        <v>16.5</v>
      </c>
      <c r="B131" s="289" t="s">
        <v>195</v>
      </c>
      <c r="C131" s="292" t="s">
        <v>44</v>
      </c>
      <c r="D131" s="422" t="s">
        <v>195</v>
      </c>
      <c r="E131" s="411" t="s">
        <v>17</v>
      </c>
      <c r="F131" s="411" t="s">
        <v>104</v>
      </c>
      <c r="G131" s="289" t="s">
        <v>196</v>
      </c>
      <c r="H131" s="291" t="s">
        <v>197</v>
      </c>
    </row>
    <row r="132" spans="1:8" s="257" customFormat="1" ht="45" customHeight="1">
      <c r="A132" s="288">
        <v>16.600000000000001</v>
      </c>
      <c r="B132" s="289" t="s">
        <v>195</v>
      </c>
      <c r="C132" s="292" t="s">
        <v>44</v>
      </c>
      <c r="D132" s="422" t="s">
        <v>195</v>
      </c>
      <c r="E132" s="411" t="s">
        <v>17</v>
      </c>
      <c r="F132" s="411" t="s">
        <v>107</v>
      </c>
      <c r="G132" s="289" t="s">
        <v>196</v>
      </c>
      <c r="H132" s="291" t="s">
        <v>197</v>
      </c>
    </row>
    <row r="133" spans="1:8" s="257" customFormat="1" ht="45" customHeight="1">
      <c r="A133" s="405">
        <v>17</v>
      </c>
      <c r="B133" s="406" t="s">
        <v>186</v>
      </c>
      <c r="C133" s="408" t="s">
        <v>16</v>
      </c>
      <c r="D133" s="421" t="s">
        <v>198</v>
      </c>
      <c r="E133" s="459"/>
      <c r="F133" s="459"/>
      <c r="G133" s="406" t="s">
        <v>199</v>
      </c>
      <c r="H133" s="406" t="s">
        <v>200</v>
      </c>
    </row>
    <row r="134" spans="1:8" s="257" customFormat="1" ht="45" customHeight="1">
      <c r="A134" s="288">
        <v>17.100000000000001</v>
      </c>
      <c r="B134" s="289" t="s">
        <v>186</v>
      </c>
      <c r="C134" s="288" t="s">
        <v>16</v>
      </c>
      <c r="D134" s="422" t="s">
        <v>198</v>
      </c>
      <c r="E134" s="220" t="s">
        <v>17</v>
      </c>
      <c r="F134" s="220" t="s">
        <v>94</v>
      </c>
      <c r="G134" s="289" t="s">
        <v>201</v>
      </c>
      <c r="H134" s="291" t="s">
        <v>201</v>
      </c>
    </row>
    <row r="135" spans="1:8" s="257" customFormat="1" ht="45" customHeight="1">
      <c r="A135" s="288">
        <v>17.2</v>
      </c>
      <c r="B135" s="289" t="s">
        <v>186</v>
      </c>
      <c r="C135" s="288" t="s">
        <v>16</v>
      </c>
      <c r="D135" s="422" t="s">
        <v>198</v>
      </c>
      <c r="E135" s="220" t="s">
        <v>17</v>
      </c>
      <c r="F135" s="220" t="s">
        <v>97</v>
      </c>
      <c r="G135" s="289" t="s">
        <v>201</v>
      </c>
      <c r="H135" s="291" t="s">
        <v>201</v>
      </c>
    </row>
    <row r="136" spans="1:8" s="257" customFormat="1" ht="45" customHeight="1">
      <c r="A136" s="288">
        <v>17.3</v>
      </c>
      <c r="B136" s="289" t="s">
        <v>186</v>
      </c>
      <c r="C136" s="288" t="s">
        <v>16</v>
      </c>
      <c r="D136" s="422" t="s">
        <v>198</v>
      </c>
      <c r="E136" s="220" t="s">
        <v>17</v>
      </c>
      <c r="F136" s="220" t="s">
        <v>98</v>
      </c>
      <c r="G136" s="289" t="s">
        <v>201</v>
      </c>
      <c r="H136" s="291" t="s">
        <v>201</v>
      </c>
    </row>
    <row r="137" spans="1:8" s="257" customFormat="1" ht="45" customHeight="1">
      <c r="A137" s="288">
        <v>17.399999999999999</v>
      </c>
      <c r="B137" s="289" t="s">
        <v>186</v>
      </c>
      <c r="C137" s="288" t="s">
        <v>16</v>
      </c>
      <c r="D137" s="422" t="s">
        <v>198</v>
      </c>
      <c r="E137" s="220" t="s">
        <v>17</v>
      </c>
      <c r="F137" s="220" t="s">
        <v>101</v>
      </c>
      <c r="G137" s="289" t="s">
        <v>202</v>
      </c>
      <c r="H137" s="291" t="s">
        <v>202</v>
      </c>
    </row>
    <row r="138" spans="1:8" s="257" customFormat="1" ht="45" customHeight="1">
      <c r="A138" s="288">
        <v>17.5</v>
      </c>
      <c r="B138" s="289" t="s">
        <v>186</v>
      </c>
      <c r="C138" s="288" t="s">
        <v>16</v>
      </c>
      <c r="D138" s="422" t="s">
        <v>198</v>
      </c>
      <c r="E138" s="220" t="s">
        <v>17</v>
      </c>
      <c r="F138" s="220" t="s">
        <v>107</v>
      </c>
      <c r="G138" s="289" t="s">
        <v>203</v>
      </c>
      <c r="H138" s="291" t="s">
        <v>203</v>
      </c>
    </row>
    <row r="139" spans="1:8" s="257" customFormat="1" ht="60" customHeight="1">
      <c r="A139" s="405">
        <v>18</v>
      </c>
      <c r="B139" s="406" t="s">
        <v>28</v>
      </c>
      <c r="C139" s="405" t="s">
        <v>16</v>
      </c>
      <c r="D139" s="421" t="s">
        <v>29</v>
      </c>
      <c r="E139" s="459"/>
      <c r="F139" s="459"/>
      <c r="G139" s="406" t="s">
        <v>204</v>
      </c>
      <c r="H139" s="406" t="s">
        <v>205</v>
      </c>
    </row>
    <row r="140" spans="1:8" s="257" customFormat="1" ht="60" customHeight="1">
      <c r="A140" s="288">
        <v>18.100000000000001</v>
      </c>
      <c r="B140" s="289" t="s">
        <v>28</v>
      </c>
      <c r="C140" s="288" t="s">
        <v>16</v>
      </c>
      <c r="D140" s="422" t="s">
        <v>29</v>
      </c>
      <c r="E140" s="220" t="s">
        <v>17</v>
      </c>
      <c r="F140" s="220" t="s">
        <v>94</v>
      </c>
      <c r="G140" s="289" t="s">
        <v>206</v>
      </c>
      <c r="H140" s="289" t="s">
        <v>207</v>
      </c>
    </row>
    <row r="141" spans="1:8" s="257" customFormat="1" ht="45" customHeight="1">
      <c r="A141" s="288">
        <v>18.2</v>
      </c>
      <c r="B141" s="289" t="s">
        <v>28</v>
      </c>
      <c r="C141" s="288" t="s">
        <v>16</v>
      </c>
      <c r="D141" s="422" t="s">
        <v>29</v>
      </c>
      <c r="E141" s="220" t="s">
        <v>17</v>
      </c>
      <c r="F141" s="220" t="s">
        <v>97</v>
      </c>
      <c r="G141" s="289" t="s">
        <v>208</v>
      </c>
      <c r="H141" s="289" t="s">
        <v>207</v>
      </c>
    </row>
    <row r="142" spans="1:8" s="257" customFormat="1" ht="45" customHeight="1">
      <c r="A142" s="288">
        <v>18.3</v>
      </c>
      <c r="B142" s="289" t="s">
        <v>28</v>
      </c>
      <c r="C142" s="288" t="s">
        <v>16</v>
      </c>
      <c r="D142" s="422" t="s">
        <v>29</v>
      </c>
      <c r="E142" s="220" t="s">
        <v>17</v>
      </c>
      <c r="F142" s="220" t="s">
        <v>114</v>
      </c>
      <c r="G142" s="289" t="s">
        <v>208</v>
      </c>
      <c r="H142" s="289" t="s">
        <v>207</v>
      </c>
    </row>
    <row r="143" spans="1:8" s="257" customFormat="1" ht="45" customHeight="1">
      <c r="A143" s="288">
        <v>18.399999999999999</v>
      </c>
      <c r="B143" s="289" t="s">
        <v>28</v>
      </c>
      <c r="C143" s="288" t="s">
        <v>16</v>
      </c>
      <c r="D143" s="422" t="s">
        <v>29</v>
      </c>
      <c r="E143" s="220" t="s">
        <v>17</v>
      </c>
      <c r="F143" s="220" t="s">
        <v>98</v>
      </c>
      <c r="G143" s="289" t="s">
        <v>208</v>
      </c>
      <c r="H143" s="289" t="s">
        <v>207</v>
      </c>
    </row>
    <row r="144" spans="1:8" s="257" customFormat="1" ht="45" customHeight="1">
      <c r="A144" s="288">
        <v>18.5</v>
      </c>
      <c r="B144" s="289" t="s">
        <v>28</v>
      </c>
      <c r="C144" s="288" t="s">
        <v>16</v>
      </c>
      <c r="D144" s="422" t="s">
        <v>29</v>
      </c>
      <c r="E144" s="220" t="s">
        <v>17</v>
      </c>
      <c r="F144" s="220" t="s">
        <v>101</v>
      </c>
      <c r="G144" s="289" t="s">
        <v>208</v>
      </c>
      <c r="H144" s="289" t="s">
        <v>207</v>
      </c>
    </row>
    <row r="145" spans="1:8" s="257" customFormat="1" ht="45" customHeight="1">
      <c r="A145" s="288">
        <v>18.600000000000001</v>
      </c>
      <c r="B145" s="289" t="s">
        <v>28</v>
      </c>
      <c r="C145" s="288" t="s">
        <v>16</v>
      </c>
      <c r="D145" s="422" t="s">
        <v>29</v>
      </c>
      <c r="E145" s="220" t="s">
        <v>17</v>
      </c>
      <c r="F145" s="220" t="s">
        <v>104</v>
      </c>
      <c r="G145" s="289" t="s">
        <v>208</v>
      </c>
      <c r="H145" s="289" t="s">
        <v>207</v>
      </c>
    </row>
    <row r="146" spans="1:8" s="257" customFormat="1" ht="45" customHeight="1">
      <c r="A146" s="288">
        <v>18.7</v>
      </c>
      <c r="B146" s="289" t="s">
        <v>28</v>
      </c>
      <c r="C146" s="288" t="s">
        <v>16</v>
      </c>
      <c r="D146" s="422" t="s">
        <v>29</v>
      </c>
      <c r="E146" s="220" t="s">
        <v>17</v>
      </c>
      <c r="F146" s="220" t="s">
        <v>107</v>
      </c>
      <c r="G146" s="289" t="s">
        <v>208</v>
      </c>
      <c r="H146" s="289" t="s">
        <v>207</v>
      </c>
    </row>
    <row r="147" spans="1:8" s="257" customFormat="1" ht="60" customHeight="1">
      <c r="A147" s="405">
        <v>19</v>
      </c>
      <c r="B147" s="406" t="s">
        <v>43</v>
      </c>
      <c r="C147" s="405" t="s">
        <v>16</v>
      </c>
      <c r="D147" s="421" t="s">
        <v>209</v>
      </c>
      <c r="E147" s="459"/>
      <c r="F147" s="459"/>
      <c r="G147" s="406" t="s">
        <v>210</v>
      </c>
      <c r="H147" s="313" t="s">
        <v>211</v>
      </c>
    </row>
    <row r="148" spans="1:8" s="257" customFormat="1" ht="45" customHeight="1">
      <c r="A148" s="288">
        <v>19.100000000000001</v>
      </c>
      <c r="B148" s="289" t="s">
        <v>43</v>
      </c>
      <c r="C148" s="288" t="s">
        <v>16</v>
      </c>
      <c r="D148" s="422" t="s">
        <v>209</v>
      </c>
      <c r="E148" s="220" t="s">
        <v>17</v>
      </c>
      <c r="F148" s="220" t="s">
        <v>94</v>
      </c>
      <c r="G148" s="289" t="s">
        <v>212</v>
      </c>
      <c r="H148" s="291" t="s">
        <v>213</v>
      </c>
    </row>
    <row r="149" spans="1:8" s="257" customFormat="1" ht="45" customHeight="1">
      <c r="A149" s="288">
        <v>19.2</v>
      </c>
      <c r="B149" s="289" t="s">
        <v>43</v>
      </c>
      <c r="C149" s="288" t="s">
        <v>16</v>
      </c>
      <c r="D149" s="422" t="s">
        <v>209</v>
      </c>
      <c r="E149" s="220" t="s">
        <v>17</v>
      </c>
      <c r="F149" s="220" t="s">
        <v>114</v>
      </c>
      <c r="G149" s="289" t="s">
        <v>214</v>
      </c>
      <c r="H149" s="291" t="s">
        <v>215</v>
      </c>
    </row>
    <row r="150" spans="1:8" s="257" customFormat="1" ht="45" customHeight="1">
      <c r="A150" s="288">
        <v>19.3</v>
      </c>
      <c r="B150" s="289" t="s">
        <v>43</v>
      </c>
      <c r="C150" s="288" t="s">
        <v>16</v>
      </c>
      <c r="D150" s="422" t="s">
        <v>209</v>
      </c>
      <c r="E150" s="220" t="s">
        <v>17</v>
      </c>
      <c r="F150" s="220" t="s">
        <v>98</v>
      </c>
      <c r="G150" s="289" t="s">
        <v>216</v>
      </c>
      <c r="H150" s="291" t="s">
        <v>217</v>
      </c>
    </row>
    <row r="151" spans="1:8" s="257" customFormat="1" ht="45" customHeight="1">
      <c r="A151" s="288">
        <v>19.399999999999999</v>
      </c>
      <c r="B151" s="289" t="s">
        <v>43</v>
      </c>
      <c r="C151" s="288" t="s">
        <v>16</v>
      </c>
      <c r="D151" s="422" t="s">
        <v>209</v>
      </c>
      <c r="E151" s="220" t="s">
        <v>17</v>
      </c>
      <c r="F151" s="220" t="s">
        <v>101</v>
      </c>
      <c r="G151" s="289" t="s">
        <v>218</v>
      </c>
      <c r="H151" s="291" t="s">
        <v>219</v>
      </c>
    </row>
    <row r="152" spans="1:8" s="257" customFormat="1" ht="45" customHeight="1">
      <c r="A152" s="288">
        <v>19.5</v>
      </c>
      <c r="B152" s="289" t="s">
        <v>43</v>
      </c>
      <c r="C152" s="288" t="s">
        <v>16</v>
      </c>
      <c r="D152" s="422" t="s">
        <v>209</v>
      </c>
      <c r="E152" s="220" t="s">
        <v>17</v>
      </c>
      <c r="F152" s="220" t="s">
        <v>104</v>
      </c>
      <c r="G152" s="289" t="s">
        <v>220</v>
      </c>
      <c r="H152" s="291" t="s">
        <v>221</v>
      </c>
    </row>
    <row r="153" spans="1:8" s="257" customFormat="1" ht="45" customHeight="1">
      <c r="A153" s="288">
        <v>19.600000000000001</v>
      </c>
      <c r="B153" s="289" t="s">
        <v>43</v>
      </c>
      <c r="C153" s="288" t="s">
        <v>16</v>
      </c>
      <c r="D153" s="422" t="s">
        <v>209</v>
      </c>
      <c r="E153" s="220" t="s">
        <v>17</v>
      </c>
      <c r="F153" s="220" t="s">
        <v>107</v>
      </c>
      <c r="G153" s="289" t="s">
        <v>212</v>
      </c>
      <c r="H153" s="291" t="s">
        <v>213</v>
      </c>
    </row>
    <row r="154" spans="1:8" s="35" customFormat="1" ht="30" customHeight="1">
      <c r="A154" s="400" t="s">
        <v>48</v>
      </c>
      <c r="B154" s="401" t="s">
        <v>49</v>
      </c>
      <c r="C154" s="400"/>
      <c r="D154" s="404"/>
      <c r="E154" s="403"/>
      <c r="F154" s="403"/>
      <c r="G154" s="401"/>
      <c r="H154" s="455"/>
    </row>
    <row r="155" spans="1:8" s="110" customFormat="1" ht="54.95" customHeight="1">
      <c r="A155" s="424">
        <v>1</v>
      </c>
      <c r="B155" s="425" t="s">
        <v>222</v>
      </c>
      <c r="C155" s="424" t="s">
        <v>44</v>
      </c>
      <c r="D155" s="460"/>
      <c r="E155" s="427"/>
      <c r="F155" s="427"/>
      <c r="G155" s="425"/>
      <c r="H155" s="425" t="s">
        <v>223</v>
      </c>
    </row>
    <row r="156" spans="1:8" s="110" customFormat="1" ht="50.1" customHeight="1">
      <c r="A156" s="430">
        <v>1.4</v>
      </c>
      <c r="B156" s="431" t="s">
        <v>222</v>
      </c>
      <c r="C156" s="430" t="s">
        <v>44</v>
      </c>
      <c r="D156" s="431" t="s">
        <v>222</v>
      </c>
      <c r="E156" s="432" t="s">
        <v>224</v>
      </c>
      <c r="F156" s="432" t="s">
        <v>98</v>
      </c>
      <c r="G156" s="431" t="s">
        <v>225</v>
      </c>
      <c r="H156" s="431" t="s">
        <v>226</v>
      </c>
    </row>
    <row r="157" spans="1:8" s="110" customFormat="1" ht="50.1" customHeight="1">
      <c r="A157" s="430">
        <v>1.6</v>
      </c>
      <c r="B157" s="431" t="s">
        <v>222</v>
      </c>
      <c r="C157" s="430" t="s">
        <v>44</v>
      </c>
      <c r="D157" s="431" t="s">
        <v>222</v>
      </c>
      <c r="E157" s="432" t="s">
        <v>224</v>
      </c>
      <c r="F157" s="432" t="s">
        <v>104</v>
      </c>
      <c r="G157" s="431" t="s">
        <v>225</v>
      </c>
      <c r="H157" s="431" t="s">
        <v>226</v>
      </c>
    </row>
    <row r="158" spans="1:8" s="110" customFormat="1" ht="54.95" customHeight="1">
      <c r="A158" s="424">
        <v>2</v>
      </c>
      <c r="B158" s="425" t="s">
        <v>227</v>
      </c>
      <c r="C158" s="424" t="s">
        <v>44</v>
      </c>
      <c r="D158" s="449"/>
      <c r="E158" s="427"/>
      <c r="F158" s="427"/>
      <c r="G158" s="425"/>
      <c r="H158" s="425" t="s">
        <v>228</v>
      </c>
    </row>
    <row r="159" spans="1:8" s="110" customFormat="1" ht="35.1" customHeight="1">
      <c r="A159" s="430">
        <v>2.1</v>
      </c>
      <c r="B159" s="431" t="s">
        <v>227</v>
      </c>
      <c r="C159" s="430" t="s">
        <v>44</v>
      </c>
      <c r="D159" s="431" t="s">
        <v>227</v>
      </c>
      <c r="E159" s="432" t="s">
        <v>224</v>
      </c>
      <c r="F159" s="432" t="s">
        <v>94</v>
      </c>
      <c r="G159" s="431" t="s">
        <v>229</v>
      </c>
      <c r="H159" s="431" t="s">
        <v>230</v>
      </c>
    </row>
    <row r="160" spans="1:8" s="110" customFormat="1" ht="35.1" customHeight="1">
      <c r="A160" s="430">
        <v>2.2000000000000002</v>
      </c>
      <c r="B160" s="431" t="s">
        <v>227</v>
      </c>
      <c r="C160" s="430" t="s">
        <v>44</v>
      </c>
      <c r="D160" s="431" t="s">
        <v>227</v>
      </c>
      <c r="E160" s="432" t="s">
        <v>224</v>
      </c>
      <c r="F160" s="432" t="s">
        <v>97</v>
      </c>
      <c r="G160" s="431" t="s">
        <v>231</v>
      </c>
      <c r="H160" s="431" t="s">
        <v>232</v>
      </c>
    </row>
    <row r="161" spans="1:8" s="110" customFormat="1" ht="35.1" customHeight="1">
      <c r="A161" s="430">
        <v>2.2999999999999998</v>
      </c>
      <c r="B161" s="431" t="s">
        <v>227</v>
      </c>
      <c r="C161" s="430" t="s">
        <v>44</v>
      </c>
      <c r="D161" s="431" t="s">
        <v>227</v>
      </c>
      <c r="E161" s="432" t="s">
        <v>224</v>
      </c>
      <c r="F161" s="432" t="s">
        <v>114</v>
      </c>
      <c r="G161" s="431" t="s">
        <v>231</v>
      </c>
      <c r="H161" s="431" t="s">
        <v>232</v>
      </c>
    </row>
    <row r="162" spans="1:8" s="110" customFormat="1" ht="35.1" customHeight="1">
      <c r="A162" s="430">
        <v>2.4</v>
      </c>
      <c r="B162" s="431" t="s">
        <v>227</v>
      </c>
      <c r="C162" s="430" t="s">
        <v>44</v>
      </c>
      <c r="D162" s="431" t="s">
        <v>227</v>
      </c>
      <c r="E162" s="432" t="s">
        <v>224</v>
      </c>
      <c r="F162" s="432" t="s">
        <v>98</v>
      </c>
      <c r="G162" s="431" t="s">
        <v>231</v>
      </c>
      <c r="H162" s="431" t="s">
        <v>232</v>
      </c>
    </row>
    <row r="163" spans="1:8" s="110" customFormat="1" ht="35.1" customHeight="1">
      <c r="A163" s="430">
        <v>2.5</v>
      </c>
      <c r="B163" s="431" t="s">
        <v>227</v>
      </c>
      <c r="C163" s="430" t="s">
        <v>44</v>
      </c>
      <c r="D163" s="431" t="s">
        <v>227</v>
      </c>
      <c r="E163" s="432" t="s">
        <v>224</v>
      </c>
      <c r="F163" s="432" t="s">
        <v>101</v>
      </c>
      <c r="G163" s="431" t="s">
        <v>231</v>
      </c>
      <c r="H163" s="431" t="s">
        <v>232</v>
      </c>
    </row>
    <row r="164" spans="1:8" s="110" customFormat="1" ht="35.1" customHeight="1">
      <c r="A164" s="430">
        <v>2.6</v>
      </c>
      <c r="B164" s="431" t="s">
        <v>227</v>
      </c>
      <c r="C164" s="430" t="s">
        <v>44</v>
      </c>
      <c r="D164" s="431" t="s">
        <v>227</v>
      </c>
      <c r="E164" s="432" t="s">
        <v>224</v>
      </c>
      <c r="F164" s="432" t="s">
        <v>104</v>
      </c>
      <c r="G164" s="431" t="s">
        <v>231</v>
      </c>
      <c r="H164" s="431" t="s">
        <v>232</v>
      </c>
    </row>
    <row r="165" spans="1:8" s="110" customFormat="1" ht="35.1" customHeight="1">
      <c r="A165" s="430">
        <v>2.7</v>
      </c>
      <c r="B165" s="431" t="s">
        <v>227</v>
      </c>
      <c r="C165" s="430" t="s">
        <v>44</v>
      </c>
      <c r="D165" s="431" t="s">
        <v>227</v>
      </c>
      <c r="E165" s="432" t="s">
        <v>224</v>
      </c>
      <c r="F165" s="432" t="s">
        <v>107</v>
      </c>
      <c r="G165" s="431" t="s">
        <v>231</v>
      </c>
      <c r="H165" s="431" t="s">
        <v>232</v>
      </c>
    </row>
    <row r="166" spans="1:8" s="110" customFormat="1" ht="50.1" customHeight="1">
      <c r="A166" s="424">
        <v>3</v>
      </c>
      <c r="B166" s="425" t="s">
        <v>233</v>
      </c>
      <c r="C166" s="424" t="s">
        <v>44</v>
      </c>
      <c r="D166" s="449"/>
      <c r="E166" s="427"/>
      <c r="F166" s="427"/>
      <c r="G166" s="425"/>
      <c r="H166" s="461" t="s">
        <v>234</v>
      </c>
    </row>
    <row r="167" spans="1:8" s="110" customFormat="1" ht="50.1" customHeight="1">
      <c r="A167" s="430">
        <v>3.1</v>
      </c>
      <c r="B167" s="431" t="s">
        <v>233</v>
      </c>
      <c r="C167" s="430" t="s">
        <v>44</v>
      </c>
      <c r="D167" s="431" t="s">
        <v>233</v>
      </c>
      <c r="E167" s="432" t="s">
        <v>64</v>
      </c>
      <c r="F167" s="432" t="s">
        <v>97</v>
      </c>
      <c r="G167" s="431" t="s">
        <v>235</v>
      </c>
      <c r="H167" s="431" t="s">
        <v>236</v>
      </c>
    </row>
    <row r="168" spans="1:8" s="110" customFormat="1" ht="50.1" customHeight="1">
      <c r="A168" s="430">
        <v>3.2</v>
      </c>
      <c r="B168" s="431" t="s">
        <v>233</v>
      </c>
      <c r="C168" s="430" t="s">
        <v>44</v>
      </c>
      <c r="D168" s="431" t="s">
        <v>233</v>
      </c>
      <c r="E168" s="432" t="s">
        <v>64</v>
      </c>
      <c r="F168" s="432" t="s">
        <v>114</v>
      </c>
      <c r="G168" s="431" t="s">
        <v>235</v>
      </c>
      <c r="H168" s="431" t="s">
        <v>236</v>
      </c>
    </row>
    <row r="169" spans="1:8" s="110" customFormat="1" ht="50.1" customHeight="1">
      <c r="A169" s="430">
        <v>3.3</v>
      </c>
      <c r="B169" s="431" t="s">
        <v>233</v>
      </c>
      <c r="C169" s="430" t="s">
        <v>44</v>
      </c>
      <c r="D169" s="431" t="s">
        <v>233</v>
      </c>
      <c r="E169" s="432" t="s">
        <v>64</v>
      </c>
      <c r="F169" s="432" t="s">
        <v>98</v>
      </c>
      <c r="G169" s="431" t="s">
        <v>237</v>
      </c>
      <c r="H169" s="431" t="s">
        <v>238</v>
      </c>
    </row>
    <row r="170" spans="1:8" s="110" customFormat="1" ht="50.1" customHeight="1">
      <c r="A170" s="430">
        <v>3.4</v>
      </c>
      <c r="B170" s="431" t="s">
        <v>233</v>
      </c>
      <c r="C170" s="430" t="s">
        <v>44</v>
      </c>
      <c r="D170" s="431" t="s">
        <v>233</v>
      </c>
      <c r="E170" s="432" t="s">
        <v>64</v>
      </c>
      <c r="F170" s="432" t="s">
        <v>101</v>
      </c>
      <c r="G170" s="431" t="s">
        <v>235</v>
      </c>
      <c r="H170" s="431" t="s">
        <v>236</v>
      </c>
    </row>
    <row r="171" spans="1:8" s="110" customFormat="1" ht="50.1" customHeight="1">
      <c r="A171" s="430">
        <v>3.5</v>
      </c>
      <c r="B171" s="431" t="s">
        <v>233</v>
      </c>
      <c r="C171" s="430" t="s">
        <v>44</v>
      </c>
      <c r="D171" s="431" t="s">
        <v>233</v>
      </c>
      <c r="E171" s="432" t="s">
        <v>64</v>
      </c>
      <c r="F171" s="432" t="s">
        <v>104</v>
      </c>
      <c r="G171" s="431" t="s">
        <v>235</v>
      </c>
      <c r="H171" s="431" t="s">
        <v>236</v>
      </c>
    </row>
    <row r="172" spans="1:8" s="110" customFormat="1" ht="50.1" customHeight="1">
      <c r="A172" s="430">
        <v>3.6</v>
      </c>
      <c r="B172" s="431" t="s">
        <v>233</v>
      </c>
      <c r="C172" s="430" t="s">
        <v>44</v>
      </c>
      <c r="D172" s="431" t="s">
        <v>233</v>
      </c>
      <c r="E172" s="432" t="s">
        <v>64</v>
      </c>
      <c r="F172" s="432" t="s">
        <v>107</v>
      </c>
      <c r="G172" s="431" t="s">
        <v>235</v>
      </c>
      <c r="H172" s="431" t="s">
        <v>236</v>
      </c>
    </row>
    <row r="173" spans="1:8" s="110" customFormat="1" ht="54.95" customHeight="1">
      <c r="A173" s="424">
        <v>4</v>
      </c>
      <c r="B173" s="425" t="s">
        <v>239</v>
      </c>
      <c r="C173" s="424" t="s">
        <v>44</v>
      </c>
      <c r="D173" s="449"/>
      <c r="E173" s="427"/>
      <c r="F173" s="427"/>
      <c r="G173" s="425"/>
      <c r="H173" s="450" t="s">
        <v>240</v>
      </c>
    </row>
    <row r="174" spans="1:8" s="110" customFormat="1" ht="35.1" customHeight="1">
      <c r="A174" s="430">
        <v>4.3</v>
      </c>
      <c r="B174" s="431" t="s">
        <v>239</v>
      </c>
      <c r="C174" s="430" t="s">
        <v>44</v>
      </c>
      <c r="D174" s="431" t="s">
        <v>239</v>
      </c>
      <c r="E174" s="432" t="s">
        <v>52</v>
      </c>
      <c r="F174" s="432" t="s">
        <v>114</v>
      </c>
      <c r="G174" s="431" t="s">
        <v>241</v>
      </c>
      <c r="H174" s="437" t="s">
        <v>242</v>
      </c>
    </row>
    <row r="175" spans="1:8" s="110" customFormat="1" ht="35.1" customHeight="1">
      <c r="A175" s="430">
        <v>4.4000000000000004</v>
      </c>
      <c r="B175" s="431" t="s">
        <v>239</v>
      </c>
      <c r="C175" s="430" t="s">
        <v>44</v>
      </c>
      <c r="D175" s="431" t="s">
        <v>239</v>
      </c>
      <c r="E175" s="432" t="s">
        <v>52</v>
      </c>
      <c r="F175" s="432" t="s">
        <v>98</v>
      </c>
      <c r="G175" s="431" t="s">
        <v>241</v>
      </c>
      <c r="H175" s="437" t="s">
        <v>242</v>
      </c>
    </row>
    <row r="176" spans="1:8" s="110" customFormat="1" ht="35.1" customHeight="1">
      <c r="A176" s="430">
        <v>4.5</v>
      </c>
      <c r="B176" s="431" t="s">
        <v>239</v>
      </c>
      <c r="C176" s="430" t="s">
        <v>44</v>
      </c>
      <c r="D176" s="431" t="s">
        <v>239</v>
      </c>
      <c r="E176" s="432" t="s">
        <v>52</v>
      </c>
      <c r="F176" s="432" t="s">
        <v>101</v>
      </c>
      <c r="G176" s="431" t="s">
        <v>241</v>
      </c>
      <c r="H176" s="437" t="s">
        <v>242</v>
      </c>
    </row>
    <row r="177" spans="1:8" s="110" customFormat="1" ht="35.1" customHeight="1">
      <c r="A177" s="430">
        <v>4.5999999999999996</v>
      </c>
      <c r="B177" s="431" t="s">
        <v>239</v>
      </c>
      <c r="C177" s="430" t="s">
        <v>44</v>
      </c>
      <c r="D177" s="431" t="s">
        <v>239</v>
      </c>
      <c r="E177" s="432" t="s">
        <v>52</v>
      </c>
      <c r="F177" s="432" t="s">
        <v>104</v>
      </c>
      <c r="G177" s="431" t="s">
        <v>241</v>
      </c>
      <c r="H177" s="437" t="s">
        <v>242</v>
      </c>
    </row>
    <row r="178" spans="1:8" s="110" customFormat="1" ht="35.1" customHeight="1">
      <c r="A178" s="430">
        <v>4.7</v>
      </c>
      <c r="B178" s="431" t="s">
        <v>239</v>
      </c>
      <c r="C178" s="430" t="s">
        <v>44</v>
      </c>
      <c r="D178" s="431" t="s">
        <v>239</v>
      </c>
      <c r="E178" s="432" t="s">
        <v>52</v>
      </c>
      <c r="F178" s="432" t="s">
        <v>107</v>
      </c>
      <c r="G178" s="431" t="s">
        <v>241</v>
      </c>
      <c r="H178" s="437" t="s">
        <v>242</v>
      </c>
    </row>
    <row r="179" spans="1:8" s="110" customFormat="1" ht="54.95" customHeight="1">
      <c r="A179" s="424">
        <v>5</v>
      </c>
      <c r="B179" s="425" t="s">
        <v>243</v>
      </c>
      <c r="C179" s="424" t="s">
        <v>44</v>
      </c>
      <c r="D179" s="449"/>
      <c r="E179" s="427"/>
      <c r="F179" s="427"/>
      <c r="G179" s="425"/>
      <c r="H179" s="450" t="s">
        <v>244</v>
      </c>
    </row>
    <row r="180" spans="1:8" s="110" customFormat="1" ht="35.1" customHeight="1">
      <c r="A180" s="430">
        <v>5.3</v>
      </c>
      <c r="B180" s="431" t="s">
        <v>243</v>
      </c>
      <c r="C180" s="430" t="s">
        <v>44</v>
      </c>
      <c r="D180" s="431" t="s">
        <v>243</v>
      </c>
      <c r="E180" s="432" t="s">
        <v>52</v>
      </c>
      <c r="F180" s="432" t="s">
        <v>114</v>
      </c>
      <c r="G180" s="431" t="s">
        <v>245</v>
      </c>
      <c r="H180" s="431" t="s">
        <v>246</v>
      </c>
    </row>
    <row r="181" spans="1:8" s="110" customFormat="1" ht="35.1" customHeight="1">
      <c r="A181" s="430">
        <v>5.4</v>
      </c>
      <c r="B181" s="431" t="s">
        <v>243</v>
      </c>
      <c r="C181" s="430" t="s">
        <v>44</v>
      </c>
      <c r="D181" s="431" t="s">
        <v>243</v>
      </c>
      <c r="E181" s="432" t="s">
        <v>52</v>
      </c>
      <c r="F181" s="432" t="s">
        <v>98</v>
      </c>
      <c r="G181" s="431" t="s">
        <v>245</v>
      </c>
      <c r="H181" s="431" t="s">
        <v>246</v>
      </c>
    </row>
    <row r="182" spans="1:8" s="110" customFormat="1" ht="35.1" customHeight="1">
      <c r="A182" s="430">
        <v>5.5</v>
      </c>
      <c r="B182" s="431" t="s">
        <v>243</v>
      </c>
      <c r="C182" s="430" t="s">
        <v>44</v>
      </c>
      <c r="D182" s="431" t="s">
        <v>243</v>
      </c>
      <c r="E182" s="432" t="s">
        <v>52</v>
      </c>
      <c r="F182" s="432" t="s">
        <v>101</v>
      </c>
      <c r="G182" s="431" t="s">
        <v>245</v>
      </c>
      <c r="H182" s="431" t="s">
        <v>246</v>
      </c>
    </row>
    <row r="183" spans="1:8" s="110" customFormat="1" ht="35.1" customHeight="1">
      <c r="A183" s="430">
        <v>5.6</v>
      </c>
      <c r="B183" s="431" t="s">
        <v>243</v>
      </c>
      <c r="C183" s="430" t="s">
        <v>44</v>
      </c>
      <c r="D183" s="431" t="s">
        <v>243</v>
      </c>
      <c r="E183" s="432" t="s">
        <v>52</v>
      </c>
      <c r="F183" s="432" t="s">
        <v>104</v>
      </c>
      <c r="G183" s="431" t="s">
        <v>245</v>
      </c>
      <c r="H183" s="431" t="s">
        <v>246</v>
      </c>
    </row>
    <row r="184" spans="1:8" s="110" customFormat="1" ht="35.1" customHeight="1">
      <c r="A184" s="430">
        <v>5.7</v>
      </c>
      <c r="B184" s="431" t="s">
        <v>243</v>
      </c>
      <c r="C184" s="430" t="s">
        <v>44</v>
      </c>
      <c r="D184" s="431" t="s">
        <v>243</v>
      </c>
      <c r="E184" s="432" t="s">
        <v>52</v>
      </c>
      <c r="F184" s="432" t="s">
        <v>107</v>
      </c>
      <c r="G184" s="431" t="s">
        <v>245</v>
      </c>
      <c r="H184" s="431" t="s">
        <v>246</v>
      </c>
    </row>
    <row r="185" spans="1:8" s="110" customFormat="1" ht="54.95" customHeight="1">
      <c r="A185" s="424">
        <v>6</v>
      </c>
      <c r="B185" s="425" t="s">
        <v>247</v>
      </c>
      <c r="C185" s="424" t="s">
        <v>44</v>
      </c>
      <c r="D185" s="449"/>
      <c r="E185" s="427"/>
      <c r="F185" s="427"/>
      <c r="G185" s="425"/>
      <c r="H185" s="450" t="s">
        <v>248</v>
      </c>
    </row>
    <row r="186" spans="1:8" s="110" customFormat="1" ht="35.1" customHeight="1">
      <c r="A186" s="430">
        <v>6.1</v>
      </c>
      <c r="B186" s="431" t="s">
        <v>247</v>
      </c>
      <c r="C186" s="430" t="s">
        <v>44</v>
      </c>
      <c r="D186" s="431" t="s">
        <v>247</v>
      </c>
      <c r="E186" s="432" t="s">
        <v>52</v>
      </c>
      <c r="F186" s="432" t="s">
        <v>94</v>
      </c>
      <c r="G186" s="431" t="s">
        <v>249</v>
      </c>
      <c r="H186" s="431" t="s">
        <v>250</v>
      </c>
    </row>
    <row r="187" spans="1:8" s="110" customFormat="1" ht="35.1" customHeight="1">
      <c r="A187" s="430">
        <v>6.2</v>
      </c>
      <c r="B187" s="431" t="s">
        <v>247</v>
      </c>
      <c r="C187" s="430" t="s">
        <v>44</v>
      </c>
      <c r="D187" s="431" t="s">
        <v>247</v>
      </c>
      <c r="E187" s="432" t="s">
        <v>52</v>
      </c>
      <c r="F187" s="432" t="s">
        <v>97</v>
      </c>
      <c r="G187" s="431" t="s">
        <v>251</v>
      </c>
      <c r="H187" s="431" t="s">
        <v>252</v>
      </c>
    </row>
    <row r="188" spans="1:8" s="110" customFormat="1" ht="35.1" customHeight="1">
      <c r="A188" s="430">
        <v>6.3</v>
      </c>
      <c r="B188" s="431" t="s">
        <v>247</v>
      </c>
      <c r="C188" s="430" t="s">
        <v>44</v>
      </c>
      <c r="D188" s="431" t="s">
        <v>247</v>
      </c>
      <c r="E188" s="432" t="s">
        <v>52</v>
      </c>
      <c r="F188" s="432" t="s">
        <v>114</v>
      </c>
      <c r="G188" s="431" t="s">
        <v>253</v>
      </c>
      <c r="H188" s="431" t="s">
        <v>254</v>
      </c>
    </row>
    <row r="189" spans="1:8" s="110" customFormat="1" ht="35.1" customHeight="1">
      <c r="A189" s="430">
        <v>6.4</v>
      </c>
      <c r="B189" s="431" t="s">
        <v>247</v>
      </c>
      <c r="C189" s="430" t="s">
        <v>44</v>
      </c>
      <c r="D189" s="431" t="s">
        <v>247</v>
      </c>
      <c r="E189" s="432" t="s">
        <v>52</v>
      </c>
      <c r="F189" s="432" t="s">
        <v>98</v>
      </c>
      <c r="G189" s="431" t="s">
        <v>255</v>
      </c>
      <c r="H189" s="431" t="s">
        <v>256</v>
      </c>
    </row>
    <row r="190" spans="1:8" s="110" customFormat="1" ht="35.1" customHeight="1">
      <c r="A190" s="430">
        <v>6.5</v>
      </c>
      <c r="B190" s="431" t="s">
        <v>247</v>
      </c>
      <c r="C190" s="430" t="s">
        <v>44</v>
      </c>
      <c r="D190" s="431" t="s">
        <v>247</v>
      </c>
      <c r="E190" s="432" t="s">
        <v>52</v>
      </c>
      <c r="F190" s="432" t="s">
        <v>101</v>
      </c>
      <c r="G190" s="431" t="s">
        <v>257</v>
      </c>
      <c r="H190" s="431" t="s">
        <v>258</v>
      </c>
    </row>
    <row r="191" spans="1:8" s="110" customFormat="1" ht="35.1" customHeight="1">
      <c r="A191" s="430">
        <v>6.6</v>
      </c>
      <c r="B191" s="431" t="s">
        <v>247</v>
      </c>
      <c r="C191" s="430" t="s">
        <v>44</v>
      </c>
      <c r="D191" s="431" t="s">
        <v>247</v>
      </c>
      <c r="E191" s="432" t="s">
        <v>52</v>
      </c>
      <c r="F191" s="432" t="s">
        <v>104</v>
      </c>
      <c r="G191" s="431" t="s">
        <v>259</v>
      </c>
      <c r="H191" s="431" t="s">
        <v>260</v>
      </c>
    </row>
    <row r="192" spans="1:8" s="110" customFormat="1" ht="35.1" customHeight="1">
      <c r="A192" s="430">
        <v>6.7</v>
      </c>
      <c r="B192" s="431" t="s">
        <v>247</v>
      </c>
      <c r="C192" s="430" t="s">
        <v>44</v>
      </c>
      <c r="D192" s="431" t="s">
        <v>247</v>
      </c>
      <c r="E192" s="432" t="s">
        <v>52</v>
      </c>
      <c r="F192" s="432" t="s">
        <v>107</v>
      </c>
      <c r="G192" s="431" t="s">
        <v>261</v>
      </c>
      <c r="H192" s="431" t="s">
        <v>262</v>
      </c>
    </row>
    <row r="193" spans="1:8" s="110" customFormat="1" ht="54.95" customHeight="1">
      <c r="A193" s="424">
        <v>7</v>
      </c>
      <c r="B193" s="425" t="s">
        <v>263</v>
      </c>
      <c r="C193" s="424" t="s">
        <v>44</v>
      </c>
      <c r="D193" s="449"/>
      <c r="E193" s="427"/>
      <c r="F193" s="427"/>
      <c r="G193" s="425"/>
      <c r="H193" s="450" t="s">
        <v>264</v>
      </c>
    </row>
    <row r="194" spans="1:8" s="110" customFormat="1" ht="35.1" customHeight="1">
      <c r="A194" s="430">
        <v>7.1</v>
      </c>
      <c r="B194" s="431" t="s">
        <v>263</v>
      </c>
      <c r="C194" s="430" t="s">
        <v>44</v>
      </c>
      <c r="D194" s="431" t="s">
        <v>263</v>
      </c>
      <c r="E194" s="432" t="s">
        <v>52</v>
      </c>
      <c r="F194" s="432" t="s">
        <v>94</v>
      </c>
      <c r="G194" s="431" t="s">
        <v>265</v>
      </c>
      <c r="H194" s="431" t="s">
        <v>266</v>
      </c>
    </row>
    <row r="195" spans="1:8" s="110" customFormat="1" ht="35.1" customHeight="1">
      <c r="A195" s="430">
        <v>7.2</v>
      </c>
      <c r="B195" s="431" t="s">
        <v>263</v>
      </c>
      <c r="C195" s="430" t="s">
        <v>44</v>
      </c>
      <c r="D195" s="431" t="s">
        <v>263</v>
      </c>
      <c r="E195" s="432" t="s">
        <v>52</v>
      </c>
      <c r="F195" s="432" t="s">
        <v>97</v>
      </c>
      <c r="G195" s="431" t="s">
        <v>267</v>
      </c>
      <c r="H195" s="431" t="s">
        <v>268</v>
      </c>
    </row>
    <row r="196" spans="1:8" s="110" customFormat="1" ht="35.1" customHeight="1">
      <c r="A196" s="430">
        <v>7.3</v>
      </c>
      <c r="B196" s="431" t="s">
        <v>263</v>
      </c>
      <c r="C196" s="430" t="s">
        <v>44</v>
      </c>
      <c r="D196" s="431" t="s">
        <v>263</v>
      </c>
      <c r="E196" s="432" t="s">
        <v>52</v>
      </c>
      <c r="F196" s="432" t="s">
        <v>114</v>
      </c>
      <c r="G196" s="431" t="s">
        <v>265</v>
      </c>
      <c r="H196" s="431" t="s">
        <v>266</v>
      </c>
    </row>
    <row r="197" spans="1:8" s="110" customFormat="1" ht="35.1" customHeight="1">
      <c r="A197" s="430">
        <v>7.4</v>
      </c>
      <c r="B197" s="431" t="s">
        <v>263</v>
      </c>
      <c r="C197" s="430" t="s">
        <v>44</v>
      </c>
      <c r="D197" s="431" t="s">
        <v>263</v>
      </c>
      <c r="E197" s="432" t="s">
        <v>52</v>
      </c>
      <c r="F197" s="432" t="s">
        <v>98</v>
      </c>
      <c r="G197" s="431" t="s">
        <v>269</v>
      </c>
      <c r="H197" s="431" t="s">
        <v>270</v>
      </c>
    </row>
    <row r="198" spans="1:8" s="110" customFormat="1" ht="35.1" customHeight="1">
      <c r="A198" s="430">
        <v>7.5</v>
      </c>
      <c r="B198" s="431" t="s">
        <v>263</v>
      </c>
      <c r="C198" s="430" t="s">
        <v>44</v>
      </c>
      <c r="D198" s="431" t="s">
        <v>263</v>
      </c>
      <c r="E198" s="432" t="s">
        <v>52</v>
      </c>
      <c r="F198" s="432" t="s">
        <v>101</v>
      </c>
      <c r="G198" s="431" t="s">
        <v>269</v>
      </c>
      <c r="H198" s="431" t="s">
        <v>270</v>
      </c>
    </row>
    <row r="199" spans="1:8" s="110" customFormat="1" ht="35.1" customHeight="1">
      <c r="A199" s="430">
        <v>7.6</v>
      </c>
      <c r="B199" s="431" t="s">
        <v>263</v>
      </c>
      <c r="C199" s="430" t="s">
        <v>44</v>
      </c>
      <c r="D199" s="431" t="s">
        <v>263</v>
      </c>
      <c r="E199" s="432" t="s">
        <v>52</v>
      </c>
      <c r="F199" s="432" t="s">
        <v>104</v>
      </c>
      <c r="G199" s="431" t="s">
        <v>271</v>
      </c>
      <c r="H199" s="431" t="s">
        <v>272</v>
      </c>
    </row>
    <row r="200" spans="1:8" s="110" customFormat="1" ht="35.1" customHeight="1">
      <c r="A200" s="430">
        <v>7.7</v>
      </c>
      <c r="B200" s="431" t="s">
        <v>263</v>
      </c>
      <c r="C200" s="430" t="s">
        <v>44</v>
      </c>
      <c r="D200" s="431" t="s">
        <v>263</v>
      </c>
      <c r="E200" s="432" t="s">
        <v>52</v>
      </c>
      <c r="F200" s="432" t="s">
        <v>107</v>
      </c>
      <c r="G200" s="431" t="s">
        <v>265</v>
      </c>
      <c r="H200" s="431" t="s">
        <v>266</v>
      </c>
    </row>
    <row r="201" spans="1:8" s="110" customFormat="1" ht="54.95" customHeight="1">
      <c r="A201" s="424">
        <v>8</v>
      </c>
      <c r="B201" s="425" t="s">
        <v>273</v>
      </c>
      <c r="C201" s="424" t="s">
        <v>44</v>
      </c>
      <c r="D201" s="449"/>
      <c r="E201" s="427"/>
      <c r="F201" s="427"/>
      <c r="G201" s="425"/>
      <c r="H201" s="450" t="s">
        <v>274</v>
      </c>
    </row>
    <row r="202" spans="1:8" s="110" customFormat="1" ht="50.1" customHeight="1">
      <c r="A202" s="430">
        <v>8.1</v>
      </c>
      <c r="B202" s="431" t="s">
        <v>273</v>
      </c>
      <c r="C202" s="430" t="s">
        <v>44</v>
      </c>
      <c r="D202" s="431" t="s">
        <v>273</v>
      </c>
      <c r="E202" s="432" t="s">
        <v>52</v>
      </c>
      <c r="F202" s="432" t="s">
        <v>94</v>
      </c>
      <c r="G202" s="431" t="s">
        <v>275</v>
      </c>
      <c r="H202" s="437" t="s">
        <v>274</v>
      </c>
    </row>
    <row r="203" spans="1:8" s="110" customFormat="1" ht="50.1" customHeight="1">
      <c r="A203" s="430">
        <v>8.1999999999999993</v>
      </c>
      <c r="B203" s="431" t="s">
        <v>273</v>
      </c>
      <c r="C203" s="430" t="s">
        <v>44</v>
      </c>
      <c r="D203" s="431" t="s">
        <v>273</v>
      </c>
      <c r="E203" s="432" t="s">
        <v>52</v>
      </c>
      <c r="F203" s="432" t="s">
        <v>97</v>
      </c>
      <c r="G203" s="431" t="s">
        <v>275</v>
      </c>
      <c r="H203" s="437" t="s">
        <v>274</v>
      </c>
    </row>
    <row r="204" spans="1:8" s="110" customFormat="1" ht="50.1" customHeight="1">
      <c r="A204" s="430">
        <v>8.3000000000000007</v>
      </c>
      <c r="B204" s="431" t="s">
        <v>273</v>
      </c>
      <c r="C204" s="430" t="s">
        <v>44</v>
      </c>
      <c r="D204" s="431" t="s">
        <v>273</v>
      </c>
      <c r="E204" s="432" t="s">
        <v>52</v>
      </c>
      <c r="F204" s="432" t="s">
        <v>114</v>
      </c>
      <c r="G204" s="431" t="s">
        <v>275</v>
      </c>
      <c r="H204" s="437" t="s">
        <v>274</v>
      </c>
    </row>
    <row r="205" spans="1:8" s="110" customFormat="1" ht="50.1" customHeight="1">
      <c r="A205" s="430">
        <v>8.6</v>
      </c>
      <c r="B205" s="431" t="s">
        <v>273</v>
      </c>
      <c r="C205" s="430" t="s">
        <v>44</v>
      </c>
      <c r="D205" s="431" t="s">
        <v>273</v>
      </c>
      <c r="E205" s="432" t="s">
        <v>52</v>
      </c>
      <c r="F205" s="432" t="s">
        <v>104</v>
      </c>
      <c r="G205" s="431" t="s">
        <v>275</v>
      </c>
      <c r="H205" s="437" t="s">
        <v>274</v>
      </c>
    </row>
    <row r="206" spans="1:8" s="110" customFormat="1" ht="54.95" customHeight="1">
      <c r="A206" s="424">
        <v>9</v>
      </c>
      <c r="B206" s="425" t="s">
        <v>276</v>
      </c>
      <c r="C206" s="424" t="s">
        <v>44</v>
      </c>
      <c r="D206" s="449"/>
      <c r="E206" s="427"/>
      <c r="F206" s="427"/>
      <c r="G206" s="425"/>
      <c r="H206" s="450" t="s">
        <v>277</v>
      </c>
    </row>
    <row r="207" spans="1:8" s="110" customFormat="1" ht="50.1" customHeight="1">
      <c r="A207" s="430">
        <v>9.1</v>
      </c>
      <c r="B207" s="431" t="s">
        <v>276</v>
      </c>
      <c r="C207" s="430" t="s">
        <v>44</v>
      </c>
      <c r="D207" s="431" t="s">
        <v>276</v>
      </c>
      <c r="E207" s="432" t="s">
        <v>52</v>
      </c>
      <c r="F207" s="432" t="s">
        <v>94</v>
      </c>
      <c r="G207" s="431" t="s">
        <v>278</v>
      </c>
      <c r="H207" s="437" t="s">
        <v>277</v>
      </c>
    </row>
    <row r="208" spans="1:8" s="110" customFormat="1" ht="54.95" customHeight="1">
      <c r="A208" s="424">
        <v>10</v>
      </c>
      <c r="B208" s="425" t="s">
        <v>279</v>
      </c>
      <c r="C208" s="424" t="s">
        <v>44</v>
      </c>
      <c r="D208" s="449"/>
      <c r="E208" s="427"/>
      <c r="F208" s="427"/>
      <c r="G208" s="425"/>
      <c r="H208" s="450" t="s">
        <v>280</v>
      </c>
    </row>
    <row r="209" spans="1:8" s="110" customFormat="1" ht="35.1" customHeight="1">
      <c r="A209" s="430">
        <v>10.4</v>
      </c>
      <c r="B209" s="431" t="s">
        <v>279</v>
      </c>
      <c r="C209" s="430" t="s">
        <v>44</v>
      </c>
      <c r="D209" s="431" t="s">
        <v>279</v>
      </c>
      <c r="E209" s="432" t="s">
        <v>281</v>
      </c>
      <c r="F209" s="432" t="s">
        <v>98</v>
      </c>
      <c r="G209" s="431" t="s">
        <v>282</v>
      </c>
      <c r="H209" s="437" t="s">
        <v>283</v>
      </c>
    </row>
    <row r="210" spans="1:8" s="110" customFormat="1" ht="35.1" customHeight="1">
      <c r="A210" s="430">
        <v>10.5</v>
      </c>
      <c r="B210" s="431" t="s">
        <v>279</v>
      </c>
      <c r="C210" s="430" t="s">
        <v>44</v>
      </c>
      <c r="D210" s="431" t="s">
        <v>279</v>
      </c>
      <c r="E210" s="432" t="s">
        <v>281</v>
      </c>
      <c r="F210" s="432" t="s">
        <v>101</v>
      </c>
      <c r="G210" s="431" t="s">
        <v>282</v>
      </c>
      <c r="H210" s="437" t="s">
        <v>283</v>
      </c>
    </row>
    <row r="211" spans="1:8" s="110" customFormat="1" ht="35.1" customHeight="1">
      <c r="A211" s="430">
        <v>10.6</v>
      </c>
      <c r="B211" s="431" t="s">
        <v>279</v>
      </c>
      <c r="C211" s="430" t="s">
        <v>44</v>
      </c>
      <c r="D211" s="431" t="s">
        <v>279</v>
      </c>
      <c r="E211" s="432" t="s">
        <v>281</v>
      </c>
      <c r="F211" s="432" t="s">
        <v>104</v>
      </c>
      <c r="G211" s="431" t="s">
        <v>282</v>
      </c>
      <c r="H211" s="437" t="s">
        <v>283</v>
      </c>
    </row>
    <row r="212" spans="1:8" s="110" customFormat="1" ht="35.1" customHeight="1">
      <c r="A212" s="430">
        <v>10.7</v>
      </c>
      <c r="B212" s="431" t="s">
        <v>279</v>
      </c>
      <c r="C212" s="430" t="s">
        <v>44</v>
      </c>
      <c r="D212" s="431" t="s">
        <v>279</v>
      </c>
      <c r="E212" s="432" t="s">
        <v>281</v>
      </c>
      <c r="F212" s="432" t="s">
        <v>107</v>
      </c>
      <c r="G212" s="431" t="s">
        <v>282</v>
      </c>
      <c r="H212" s="437" t="s">
        <v>283</v>
      </c>
    </row>
    <row r="213" spans="1:8" s="110" customFormat="1" ht="65.099999999999994" customHeight="1">
      <c r="A213" s="424">
        <v>11</v>
      </c>
      <c r="B213" s="425" t="s">
        <v>284</v>
      </c>
      <c r="C213" s="424" t="s">
        <v>44</v>
      </c>
      <c r="D213" s="449"/>
      <c r="E213" s="427"/>
      <c r="F213" s="427"/>
      <c r="G213" s="425"/>
      <c r="H213" s="461" t="s">
        <v>285</v>
      </c>
    </row>
    <row r="214" spans="1:8" s="110" customFormat="1" ht="35.1" customHeight="1">
      <c r="A214" s="441" t="s">
        <v>286</v>
      </c>
      <c r="B214" s="431" t="s">
        <v>284</v>
      </c>
      <c r="C214" s="430" t="s">
        <v>44</v>
      </c>
      <c r="D214" s="431" t="s">
        <v>284</v>
      </c>
      <c r="E214" s="432" t="s">
        <v>64</v>
      </c>
      <c r="F214" s="432" t="s">
        <v>94</v>
      </c>
      <c r="G214" s="431" t="s">
        <v>287</v>
      </c>
      <c r="H214" s="437" t="s">
        <v>288</v>
      </c>
    </row>
    <row r="215" spans="1:8" s="110" customFormat="1" ht="35.1" customHeight="1">
      <c r="A215" s="430">
        <v>11.2</v>
      </c>
      <c r="B215" s="431" t="s">
        <v>284</v>
      </c>
      <c r="C215" s="430" t="s">
        <v>44</v>
      </c>
      <c r="D215" s="431" t="s">
        <v>284</v>
      </c>
      <c r="E215" s="432" t="s">
        <v>64</v>
      </c>
      <c r="F215" s="432" t="s">
        <v>97</v>
      </c>
      <c r="G215" s="431" t="s">
        <v>287</v>
      </c>
      <c r="H215" s="437" t="s">
        <v>288</v>
      </c>
    </row>
    <row r="216" spans="1:8" s="110" customFormat="1" ht="35.1" customHeight="1">
      <c r="A216" s="430">
        <v>11.3</v>
      </c>
      <c r="B216" s="431" t="s">
        <v>284</v>
      </c>
      <c r="C216" s="430" t="s">
        <v>44</v>
      </c>
      <c r="D216" s="431" t="s">
        <v>284</v>
      </c>
      <c r="E216" s="432" t="s">
        <v>64</v>
      </c>
      <c r="F216" s="432" t="s">
        <v>114</v>
      </c>
      <c r="G216" s="431" t="s">
        <v>287</v>
      </c>
      <c r="H216" s="437" t="s">
        <v>288</v>
      </c>
    </row>
    <row r="217" spans="1:8" s="110" customFormat="1" ht="35.1" customHeight="1">
      <c r="A217" s="430">
        <v>11.4</v>
      </c>
      <c r="B217" s="431" t="s">
        <v>284</v>
      </c>
      <c r="C217" s="430" t="s">
        <v>44</v>
      </c>
      <c r="D217" s="431" t="s">
        <v>284</v>
      </c>
      <c r="E217" s="432" t="s">
        <v>64</v>
      </c>
      <c r="F217" s="432" t="s">
        <v>98</v>
      </c>
      <c r="G217" s="431" t="s">
        <v>287</v>
      </c>
      <c r="H217" s="437" t="s">
        <v>288</v>
      </c>
    </row>
    <row r="218" spans="1:8" s="110" customFormat="1" ht="35.1" customHeight="1">
      <c r="A218" s="430">
        <v>11.5</v>
      </c>
      <c r="B218" s="431" t="s">
        <v>284</v>
      </c>
      <c r="C218" s="430" t="s">
        <v>44</v>
      </c>
      <c r="D218" s="431" t="s">
        <v>284</v>
      </c>
      <c r="E218" s="432" t="s">
        <v>64</v>
      </c>
      <c r="F218" s="432" t="s">
        <v>101</v>
      </c>
      <c r="G218" s="431" t="s">
        <v>287</v>
      </c>
      <c r="H218" s="437" t="s">
        <v>288</v>
      </c>
    </row>
    <row r="219" spans="1:8" s="110" customFormat="1" ht="35.1" customHeight="1">
      <c r="A219" s="430">
        <v>11.6</v>
      </c>
      <c r="B219" s="431" t="s">
        <v>284</v>
      </c>
      <c r="C219" s="430" t="s">
        <v>44</v>
      </c>
      <c r="D219" s="431" t="s">
        <v>284</v>
      </c>
      <c r="E219" s="432" t="s">
        <v>64</v>
      </c>
      <c r="F219" s="432" t="s">
        <v>104</v>
      </c>
      <c r="G219" s="431" t="s">
        <v>287</v>
      </c>
      <c r="H219" s="437" t="s">
        <v>288</v>
      </c>
    </row>
    <row r="220" spans="1:8" s="110" customFormat="1" ht="35.1" customHeight="1">
      <c r="A220" s="430">
        <v>11.7</v>
      </c>
      <c r="B220" s="431" t="s">
        <v>284</v>
      </c>
      <c r="C220" s="430" t="s">
        <v>44</v>
      </c>
      <c r="D220" s="431" t="s">
        <v>284</v>
      </c>
      <c r="E220" s="432" t="s">
        <v>64</v>
      </c>
      <c r="F220" s="432" t="s">
        <v>107</v>
      </c>
      <c r="G220" s="431" t="s">
        <v>287</v>
      </c>
      <c r="H220" s="437" t="s">
        <v>288</v>
      </c>
    </row>
    <row r="221" spans="1:8" s="110" customFormat="1" ht="65.099999999999994" customHeight="1">
      <c r="A221" s="424">
        <v>12</v>
      </c>
      <c r="B221" s="425" t="s">
        <v>289</v>
      </c>
      <c r="C221" s="424" t="s">
        <v>44</v>
      </c>
      <c r="D221" s="449"/>
      <c r="E221" s="427"/>
      <c r="F221" s="427"/>
      <c r="G221" s="425"/>
      <c r="H221" s="461" t="s">
        <v>290</v>
      </c>
    </row>
    <row r="222" spans="1:8" s="110" customFormat="1" ht="35.1" customHeight="1">
      <c r="A222" s="441" t="s">
        <v>291</v>
      </c>
      <c r="B222" s="431" t="s">
        <v>289</v>
      </c>
      <c r="C222" s="430" t="s">
        <v>44</v>
      </c>
      <c r="D222" s="431" t="s">
        <v>289</v>
      </c>
      <c r="E222" s="432" t="s">
        <v>64</v>
      </c>
      <c r="F222" s="432" t="s">
        <v>94</v>
      </c>
      <c r="G222" s="431" t="s">
        <v>292</v>
      </c>
      <c r="H222" s="437" t="s">
        <v>293</v>
      </c>
    </row>
    <row r="223" spans="1:8" s="110" customFormat="1" ht="35.1" customHeight="1">
      <c r="A223" s="430">
        <v>12.2</v>
      </c>
      <c r="B223" s="431" t="s">
        <v>289</v>
      </c>
      <c r="C223" s="430" t="s">
        <v>44</v>
      </c>
      <c r="D223" s="431" t="s">
        <v>289</v>
      </c>
      <c r="E223" s="432" t="s">
        <v>64</v>
      </c>
      <c r="F223" s="432" t="s">
        <v>97</v>
      </c>
      <c r="G223" s="431" t="s">
        <v>292</v>
      </c>
      <c r="H223" s="437" t="s">
        <v>293</v>
      </c>
    </row>
    <row r="224" spans="1:8" s="110" customFormat="1" ht="35.1" customHeight="1">
      <c r="A224" s="430">
        <v>12.3</v>
      </c>
      <c r="B224" s="431" t="s">
        <v>289</v>
      </c>
      <c r="C224" s="430" t="s">
        <v>44</v>
      </c>
      <c r="D224" s="431" t="s">
        <v>289</v>
      </c>
      <c r="E224" s="432" t="s">
        <v>64</v>
      </c>
      <c r="F224" s="432" t="s">
        <v>114</v>
      </c>
      <c r="G224" s="431" t="s">
        <v>292</v>
      </c>
      <c r="H224" s="437" t="s">
        <v>293</v>
      </c>
    </row>
    <row r="225" spans="1:8" s="110" customFormat="1" ht="35.1" customHeight="1">
      <c r="A225" s="430">
        <v>12.4</v>
      </c>
      <c r="B225" s="431" t="s">
        <v>289</v>
      </c>
      <c r="C225" s="430" t="s">
        <v>44</v>
      </c>
      <c r="D225" s="431" t="s">
        <v>289</v>
      </c>
      <c r="E225" s="432" t="s">
        <v>64</v>
      </c>
      <c r="F225" s="432" t="s">
        <v>98</v>
      </c>
      <c r="G225" s="431" t="s">
        <v>292</v>
      </c>
      <c r="H225" s="437" t="s">
        <v>293</v>
      </c>
    </row>
    <row r="226" spans="1:8" s="110" customFormat="1" ht="35.1" customHeight="1">
      <c r="A226" s="430">
        <v>12.5</v>
      </c>
      <c r="B226" s="431" t="s">
        <v>289</v>
      </c>
      <c r="C226" s="430" t="s">
        <v>44</v>
      </c>
      <c r="D226" s="431" t="s">
        <v>289</v>
      </c>
      <c r="E226" s="432" t="s">
        <v>64</v>
      </c>
      <c r="F226" s="432" t="s">
        <v>101</v>
      </c>
      <c r="G226" s="431" t="s">
        <v>292</v>
      </c>
      <c r="H226" s="437" t="s">
        <v>293</v>
      </c>
    </row>
    <row r="227" spans="1:8" s="110" customFormat="1" ht="35.1" customHeight="1">
      <c r="A227" s="430">
        <v>12.6</v>
      </c>
      <c r="B227" s="431" t="s">
        <v>289</v>
      </c>
      <c r="C227" s="430" t="s">
        <v>44</v>
      </c>
      <c r="D227" s="431" t="s">
        <v>289</v>
      </c>
      <c r="E227" s="432" t="s">
        <v>64</v>
      </c>
      <c r="F227" s="432" t="s">
        <v>104</v>
      </c>
      <c r="G227" s="431" t="s">
        <v>292</v>
      </c>
      <c r="H227" s="437" t="s">
        <v>293</v>
      </c>
    </row>
    <row r="228" spans="1:8" s="110" customFormat="1" ht="35.1" customHeight="1">
      <c r="A228" s="430">
        <v>12.7</v>
      </c>
      <c r="B228" s="431" t="s">
        <v>289</v>
      </c>
      <c r="C228" s="430" t="s">
        <v>44</v>
      </c>
      <c r="D228" s="431" t="s">
        <v>289</v>
      </c>
      <c r="E228" s="432" t="s">
        <v>64</v>
      </c>
      <c r="F228" s="432" t="s">
        <v>107</v>
      </c>
      <c r="G228" s="431" t="s">
        <v>292</v>
      </c>
      <c r="H228" s="437" t="s">
        <v>293</v>
      </c>
    </row>
    <row r="229" spans="1:8" s="110" customFormat="1" ht="65.099999999999994" customHeight="1">
      <c r="A229" s="424">
        <v>13</v>
      </c>
      <c r="B229" s="425" t="s">
        <v>294</v>
      </c>
      <c r="C229" s="424" t="s">
        <v>44</v>
      </c>
      <c r="D229" s="449"/>
      <c r="E229" s="427"/>
      <c r="F229" s="427"/>
      <c r="G229" s="425"/>
      <c r="H229" s="461" t="s">
        <v>295</v>
      </c>
    </row>
    <row r="230" spans="1:8" s="110" customFormat="1" ht="35.1" customHeight="1">
      <c r="A230" s="441" t="s">
        <v>296</v>
      </c>
      <c r="B230" s="431" t="s">
        <v>294</v>
      </c>
      <c r="C230" s="430" t="s">
        <v>44</v>
      </c>
      <c r="D230" s="431" t="s">
        <v>294</v>
      </c>
      <c r="E230" s="432" t="s">
        <v>297</v>
      </c>
      <c r="F230" s="432" t="s">
        <v>94</v>
      </c>
      <c r="G230" s="431" t="s">
        <v>298</v>
      </c>
      <c r="H230" s="437" t="s">
        <v>299</v>
      </c>
    </row>
    <row r="231" spans="1:8" s="110" customFormat="1" ht="35.1" customHeight="1">
      <c r="A231" s="430">
        <v>13.3</v>
      </c>
      <c r="B231" s="431" t="s">
        <v>294</v>
      </c>
      <c r="C231" s="430" t="s">
        <v>44</v>
      </c>
      <c r="D231" s="431" t="s">
        <v>294</v>
      </c>
      <c r="E231" s="432" t="s">
        <v>297</v>
      </c>
      <c r="F231" s="432" t="s">
        <v>114</v>
      </c>
      <c r="G231" s="431" t="s">
        <v>300</v>
      </c>
      <c r="H231" s="437" t="s">
        <v>301</v>
      </c>
    </row>
    <row r="232" spans="1:8" s="110" customFormat="1" ht="35.1" customHeight="1">
      <c r="A232" s="430">
        <v>13.4</v>
      </c>
      <c r="B232" s="431" t="s">
        <v>294</v>
      </c>
      <c r="C232" s="430" t="s">
        <v>44</v>
      </c>
      <c r="D232" s="431" t="s">
        <v>294</v>
      </c>
      <c r="E232" s="432" t="s">
        <v>297</v>
      </c>
      <c r="F232" s="432" t="s">
        <v>98</v>
      </c>
      <c r="G232" s="431" t="s">
        <v>302</v>
      </c>
      <c r="H232" s="437" t="s">
        <v>303</v>
      </c>
    </row>
    <row r="233" spans="1:8" s="110" customFormat="1" ht="35.1" customHeight="1">
      <c r="A233" s="430">
        <v>13.5</v>
      </c>
      <c r="B233" s="431" t="s">
        <v>294</v>
      </c>
      <c r="C233" s="430" t="s">
        <v>44</v>
      </c>
      <c r="D233" s="431" t="s">
        <v>294</v>
      </c>
      <c r="E233" s="432" t="s">
        <v>297</v>
      </c>
      <c r="F233" s="432" t="s">
        <v>101</v>
      </c>
      <c r="G233" s="431" t="s">
        <v>304</v>
      </c>
      <c r="H233" s="437" t="s">
        <v>305</v>
      </c>
    </row>
    <row r="234" spans="1:8" s="110" customFormat="1" ht="35.1" customHeight="1">
      <c r="A234" s="430">
        <v>13.6</v>
      </c>
      <c r="B234" s="431" t="s">
        <v>294</v>
      </c>
      <c r="C234" s="430" t="s">
        <v>44</v>
      </c>
      <c r="D234" s="431" t="s">
        <v>294</v>
      </c>
      <c r="E234" s="432" t="s">
        <v>297</v>
      </c>
      <c r="F234" s="432" t="s">
        <v>104</v>
      </c>
      <c r="G234" s="431" t="s">
        <v>306</v>
      </c>
      <c r="H234" s="437" t="s">
        <v>307</v>
      </c>
    </row>
    <row r="235" spans="1:8" s="110" customFormat="1" ht="35.1" customHeight="1">
      <c r="A235" s="430">
        <v>13.7</v>
      </c>
      <c r="B235" s="431" t="s">
        <v>294</v>
      </c>
      <c r="C235" s="430" t="s">
        <v>44</v>
      </c>
      <c r="D235" s="431" t="s">
        <v>294</v>
      </c>
      <c r="E235" s="432" t="s">
        <v>297</v>
      </c>
      <c r="F235" s="432" t="s">
        <v>107</v>
      </c>
      <c r="G235" s="431" t="s">
        <v>308</v>
      </c>
      <c r="H235" s="437" t="s">
        <v>309</v>
      </c>
    </row>
    <row r="236" spans="1:8" s="110" customFormat="1" ht="65.099999999999994" customHeight="1">
      <c r="A236" s="424">
        <v>14</v>
      </c>
      <c r="B236" s="425" t="s">
        <v>294</v>
      </c>
      <c r="C236" s="424" t="s">
        <v>44</v>
      </c>
      <c r="D236" s="425"/>
      <c r="E236" s="427"/>
      <c r="F236" s="427"/>
      <c r="G236" s="425"/>
      <c r="H236" s="461" t="s">
        <v>310</v>
      </c>
    </row>
    <row r="237" spans="1:8" s="110" customFormat="1" ht="35.1" customHeight="1">
      <c r="A237" s="441" t="s">
        <v>311</v>
      </c>
      <c r="B237" s="431" t="s">
        <v>294</v>
      </c>
      <c r="C237" s="430" t="s">
        <v>44</v>
      </c>
      <c r="D237" s="431" t="s">
        <v>294</v>
      </c>
      <c r="E237" s="432" t="s">
        <v>297</v>
      </c>
      <c r="F237" s="432" t="s">
        <v>94</v>
      </c>
      <c r="G237" s="431" t="s">
        <v>312</v>
      </c>
      <c r="H237" s="437" t="s">
        <v>313</v>
      </c>
    </row>
    <row r="238" spans="1:8" s="110" customFormat="1" ht="35.1" customHeight="1">
      <c r="A238" s="430">
        <v>14.2</v>
      </c>
      <c r="B238" s="431" t="s">
        <v>294</v>
      </c>
      <c r="C238" s="430" t="s">
        <v>44</v>
      </c>
      <c r="D238" s="431" t="s">
        <v>294</v>
      </c>
      <c r="E238" s="432" t="s">
        <v>297</v>
      </c>
      <c r="F238" s="432" t="s">
        <v>97</v>
      </c>
      <c r="G238" s="431" t="s">
        <v>314</v>
      </c>
      <c r="H238" s="437" t="s">
        <v>315</v>
      </c>
    </row>
    <row r="239" spans="1:8" s="110" customFormat="1" ht="35.1" customHeight="1">
      <c r="A239" s="430">
        <v>14.3</v>
      </c>
      <c r="B239" s="431" t="s">
        <v>294</v>
      </c>
      <c r="C239" s="430" t="s">
        <v>44</v>
      </c>
      <c r="D239" s="431" t="s">
        <v>294</v>
      </c>
      <c r="E239" s="432" t="s">
        <v>297</v>
      </c>
      <c r="F239" s="432" t="s">
        <v>114</v>
      </c>
      <c r="G239" s="431" t="s">
        <v>316</v>
      </c>
      <c r="H239" s="437" t="s">
        <v>317</v>
      </c>
    </row>
    <row r="240" spans="1:8" s="110" customFormat="1" ht="35.1" customHeight="1">
      <c r="A240" s="430">
        <v>14.4</v>
      </c>
      <c r="B240" s="431" t="s">
        <v>294</v>
      </c>
      <c r="C240" s="430" t="s">
        <v>44</v>
      </c>
      <c r="D240" s="431" t="s">
        <v>294</v>
      </c>
      <c r="E240" s="432" t="s">
        <v>297</v>
      </c>
      <c r="F240" s="432" t="s">
        <v>98</v>
      </c>
      <c r="G240" s="431" t="s">
        <v>318</v>
      </c>
      <c r="H240" s="437" t="s">
        <v>319</v>
      </c>
    </row>
    <row r="241" spans="1:8" s="110" customFormat="1" ht="35.1" customHeight="1">
      <c r="A241" s="430">
        <v>14.5</v>
      </c>
      <c r="B241" s="431" t="s">
        <v>294</v>
      </c>
      <c r="C241" s="430" t="s">
        <v>44</v>
      </c>
      <c r="D241" s="431" t="s">
        <v>294</v>
      </c>
      <c r="E241" s="432" t="s">
        <v>297</v>
      </c>
      <c r="F241" s="432" t="s">
        <v>101</v>
      </c>
      <c r="G241" s="431" t="s">
        <v>320</v>
      </c>
      <c r="H241" s="437" t="s">
        <v>321</v>
      </c>
    </row>
    <row r="242" spans="1:8" s="110" customFormat="1" ht="35.1" customHeight="1">
      <c r="A242" s="430">
        <v>14.6</v>
      </c>
      <c r="B242" s="431" t="s">
        <v>294</v>
      </c>
      <c r="C242" s="430" t="s">
        <v>44</v>
      </c>
      <c r="D242" s="431" t="s">
        <v>294</v>
      </c>
      <c r="E242" s="432" t="s">
        <v>297</v>
      </c>
      <c r="F242" s="432" t="s">
        <v>104</v>
      </c>
      <c r="G242" s="431" t="s">
        <v>322</v>
      </c>
      <c r="H242" s="437" t="s">
        <v>323</v>
      </c>
    </row>
    <row r="243" spans="1:8" s="110" customFormat="1" ht="35.1" customHeight="1">
      <c r="A243" s="430">
        <v>14.7</v>
      </c>
      <c r="B243" s="431" t="s">
        <v>294</v>
      </c>
      <c r="C243" s="430" t="s">
        <v>44</v>
      </c>
      <c r="D243" s="431" t="s">
        <v>294</v>
      </c>
      <c r="E243" s="432" t="s">
        <v>297</v>
      </c>
      <c r="F243" s="432" t="s">
        <v>107</v>
      </c>
      <c r="G243" s="431" t="s">
        <v>324</v>
      </c>
      <c r="H243" s="437" t="s">
        <v>325</v>
      </c>
    </row>
    <row r="244" spans="1:8" s="110" customFormat="1" ht="65.099999999999994" customHeight="1">
      <c r="A244" s="424">
        <v>15</v>
      </c>
      <c r="B244" s="425" t="s">
        <v>326</v>
      </c>
      <c r="C244" s="424" t="s">
        <v>44</v>
      </c>
      <c r="D244" s="449"/>
      <c r="E244" s="427"/>
      <c r="F244" s="427"/>
      <c r="G244" s="425"/>
      <c r="H244" s="461" t="s">
        <v>327</v>
      </c>
    </row>
    <row r="245" spans="1:8" s="110" customFormat="1" ht="35.1" customHeight="1">
      <c r="A245" s="441" t="s">
        <v>328</v>
      </c>
      <c r="B245" s="431" t="s">
        <v>326</v>
      </c>
      <c r="C245" s="430" t="s">
        <v>44</v>
      </c>
      <c r="D245" s="431" t="s">
        <v>326</v>
      </c>
      <c r="E245" s="432" t="s">
        <v>297</v>
      </c>
      <c r="F245" s="432" t="s">
        <v>94</v>
      </c>
      <c r="G245" s="431" t="s">
        <v>312</v>
      </c>
      <c r="H245" s="437" t="s">
        <v>313</v>
      </c>
    </row>
    <row r="246" spans="1:8" s="110" customFormat="1" ht="35.1" customHeight="1">
      <c r="A246" s="441" t="s">
        <v>329</v>
      </c>
      <c r="B246" s="431" t="s">
        <v>326</v>
      </c>
      <c r="C246" s="430" t="s">
        <v>44</v>
      </c>
      <c r="D246" s="431" t="s">
        <v>326</v>
      </c>
      <c r="E246" s="432" t="s">
        <v>297</v>
      </c>
      <c r="F246" s="432" t="s">
        <v>97</v>
      </c>
      <c r="G246" s="431" t="s">
        <v>314</v>
      </c>
      <c r="H246" s="437" t="s">
        <v>315</v>
      </c>
    </row>
    <row r="247" spans="1:8" s="110" customFormat="1" ht="35.1" customHeight="1">
      <c r="A247" s="441" t="s">
        <v>330</v>
      </c>
      <c r="B247" s="431" t="s">
        <v>326</v>
      </c>
      <c r="C247" s="430" t="s">
        <v>44</v>
      </c>
      <c r="D247" s="431" t="s">
        <v>326</v>
      </c>
      <c r="E247" s="432" t="s">
        <v>297</v>
      </c>
      <c r="F247" s="432" t="s">
        <v>114</v>
      </c>
      <c r="G247" s="431" t="s">
        <v>316</v>
      </c>
      <c r="H247" s="437" t="s">
        <v>317</v>
      </c>
    </row>
    <row r="248" spans="1:8" s="110" customFormat="1" ht="35.1" customHeight="1">
      <c r="A248" s="441" t="s">
        <v>331</v>
      </c>
      <c r="B248" s="431" t="s">
        <v>326</v>
      </c>
      <c r="C248" s="430" t="s">
        <v>44</v>
      </c>
      <c r="D248" s="431" t="s">
        <v>326</v>
      </c>
      <c r="E248" s="432" t="s">
        <v>297</v>
      </c>
      <c r="F248" s="432" t="s">
        <v>98</v>
      </c>
      <c r="G248" s="431" t="s">
        <v>318</v>
      </c>
      <c r="H248" s="437" t="s">
        <v>319</v>
      </c>
    </row>
    <row r="249" spans="1:8" s="110" customFormat="1" ht="35.1" customHeight="1">
      <c r="A249" s="441" t="s">
        <v>332</v>
      </c>
      <c r="B249" s="431" t="s">
        <v>326</v>
      </c>
      <c r="C249" s="430" t="s">
        <v>44</v>
      </c>
      <c r="D249" s="431" t="s">
        <v>326</v>
      </c>
      <c r="E249" s="432" t="s">
        <v>297</v>
      </c>
      <c r="F249" s="432" t="s">
        <v>101</v>
      </c>
      <c r="G249" s="431" t="s">
        <v>320</v>
      </c>
      <c r="H249" s="437" t="s">
        <v>321</v>
      </c>
    </row>
    <row r="250" spans="1:8" s="110" customFormat="1" ht="35.1" customHeight="1">
      <c r="A250" s="441" t="s">
        <v>333</v>
      </c>
      <c r="B250" s="431" t="s">
        <v>326</v>
      </c>
      <c r="C250" s="430" t="s">
        <v>44</v>
      </c>
      <c r="D250" s="431" t="s">
        <v>326</v>
      </c>
      <c r="E250" s="432" t="s">
        <v>297</v>
      </c>
      <c r="F250" s="432" t="s">
        <v>104</v>
      </c>
      <c r="G250" s="431" t="s">
        <v>322</v>
      </c>
      <c r="H250" s="437" t="s">
        <v>323</v>
      </c>
    </row>
    <row r="251" spans="1:8" s="110" customFormat="1" ht="35.1" customHeight="1">
      <c r="A251" s="441" t="s">
        <v>334</v>
      </c>
      <c r="B251" s="431" t="s">
        <v>326</v>
      </c>
      <c r="C251" s="430" t="s">
        <v>44</v>
      </c>
      <c r="D251" s="431" t="s">
        <v>326</v>
      </c>
      <c r="E251" s="432" t="s">
        <v>297</v>
      </c>
      <c r="F251" s="432" t="s">
        <v>107</v>
      </c>
      <c r="G251" s="431" t="s">
        <v>324</v>
      </c>
      <c r="H251" s="437" t="s">
        <v>325</v>
      </c>
    </row>
    <row r="252" spans="1:8" s="110" customFormat="1" ht="35.1" customHeight="1">
      <c r="A252" s="424">
        <v>16</v>
      </c>
      <c r="B252" s="425" t="s">
        <v>335</v>
      </c>
      <c r="C252" s="424" t="s">
        <v>44</v>
      </c>
      <c r="D252" s="442"/>
      <c r="E252" s="427"/>
      <c r="F252" s="427"/>
      <c r="G252" s="425" t="s">
        <v>336</v>
      </c>
      <c r="H252" s="461" t="s">
        <v>337</v>
      </c>
    </row>
    <row r="253" spans="1:8" s="110" customFormat="1" ht="35.1" customHeight="1">
      <c r="A253" s="441" t="s">
        <v>338</v>
      </c>
      <c r="B253" s="431" t="s">
        <v>335</v>
      </c>
      <c r="C253" s="430" t="s">
        <v>44</v>
      </c>
      <c r="D253" s="422" t="s">
        <v>335</v>
      </c>
      <c r="E253" s="432" t="s">
        <v>339</v>
      </c>
      <c r="F253" s="432" t="s">
        <v>94</v>
      </c>
      <c r="G253" s="431" t="s">
        <v>336</v>
      </c>
      <c r="H253" s="437" t="s">
        <v>337</v>
      </c>
    </row>
    <row r="254" spans="1:8" s="110" customFormat="1" ht="35.1" customHeight="1">
      <c r="A254" s="430">
        <v>16.2</v>
      </c>
      <c r="B254" s="431" t="s">
        <v>335</v>
      </c>
      <c r="C254" s="430" t="s">
        <v>44</v>
      </c>
      <c r="D254" s="422" t="s">
        <v>335</v>
      </c>
      <c r="E254" s="432" t="s">
        <v>339</v>
      </c>
      <c r="F254" s="432" t="s">
        <v>97</v>
      </c>
      <c r="G254" s="431" t="s">
        <v>336</v>
      </c>
      <c r="H254" s="437" t="s">
        <v>337</v>
      </c>
    </row>
    <row r="255" spans="1:8" s="110" customFormat="1" ht="35.1" customHeight="1">
      <c r="A255" s="430">
        <v>16.3</v>
      </c>
      <c r="B255" s="431" t="s">
        <v>335</v>
      </c>
      <c r="C255" s="430" t="s">
        <v>44</v>
      </c>
      <c r="D255" s="422" t="s">
        <v>335</v>
      </c>
      <c r="E255" s="432" t="s">
        <v>339</v>
      </c>
      <c r="F255" s="432" t="s">
        <v>114</v>
      </c>
      <c r="G255" s="431" t="s">
        <v>336</v>
      </c>
      <c r="H255" s="437" t="s">
        <v>337</v>
      </c>
    </row>
    <row r="256" spans="1:8" s="110" customFormat="1" ht="35.1" customHeight="1">
      <c r="A256" s="430">
        <v>16.399999999999999</v>
      </c>
      <c r="B256" s="431" t="s">
        <v>335</v>
      </c>
      <c r="C256" s="430" t="s">
        <v>44</v>
      </c>
      <c r="D256" s="422" t="s">
        <v>335</v>
      </c>
      <c r="E256" s="432" t="s">
        <v>339</v>
      </c>
      <c r="F256" s="432" t="s">
        <v>98</v>
      </c>
      <c r="G256" s="431" t="s">
        <v>336</v>
      </c>
      <c r="H256" s="437" t="s">
        <v>337</v>
      </c>
    </row>
    <row r="257" spans="1:8" s="110" customFormat="1" ht="35.1" customHeight="1">
      <c r="A257" s="430">
        <v>16.5</v>
      </c>
      <c r="B257" s="431" t="s">
        <v>335</v>
      </c>
      <c r="C257" s="430" t="s">
        <v>44</v>
      </c>
      <c r="D257" s="422" t="s">
        <v>335</v>
      </c>
      <c r="E257" s="432" t="s">
        <v>339</v>
      </c>
      <c r="F257" s="432" t="s">
        <v>101</v>
      </c>
      <c r="G257" s="431" t="s">
        <v>336</v>
      </c>
      <c r="H257" s="437" t="s">
        <v>337</v>
      </c>
    </row>
    <row r="258" spans="1:8" s="110" customFormat="1" ht="35.1" customHeight="1">
      <c r="A258" s="430">
        <v>16.600000000000001</v>
      </c>
      <c r="B258" s="431" t="s">
        <v>335</v>
      </c>
      <c r="C258" s="430" t="s">
        <v>44</v>
      </c>
      <c r="D258" s="422" t="s">
        <v>335</v>
      </c>
      <c r="E258" s="432" t="s">
        <v>339</v>
      </c>
      <c r="F258" s="432" t="s">
        <v>104</v>
      </c>
      <c r="G258" s="431" t="s">
        <v>336</v>
      </c>
      <c r="H258" s="437" t="s">
        <v>337</v>
      </c>
    </row>
    <row r="259" spans="1:8" s="110" customFormat="1" ht="35.1" customHeight="1">
      <c r="A259" s="430">
        <v>16.7</v>
      </c>
      <c r="B259" s="431" t="s">
        <v>335</v>
      </c>
      <c r="C259" s="430" t="s">
        <v>44</v>
      </c>
      <c r="D259" s="422" t="s">
        <v>335</v>
      </c>
      <c r="E259" s="432" t="s">
        <v>339</v>
      </c>
      <c r="F259" s="432" t="s">
        <v>107</v>
      </c>
      <c r="G259" s="431" t="s">
        <v>336</v>
      </c>
      <c r="H259" s="437" t="s">
        <v>337</v>
      </c>
    </row>
    <row r="260" spans="1:8" s="110" customFormat="1" ht="65.099999999999994" customHeight="1">
      <c r="A260" s="424">
        <v>17</v>
      </c>
      <c r="B260" s="425" t="s">
        <v>340</v>
      </c>
      <c r="C260" s="424" t="s">
        <v>44</v>
      </c>
      <c r="D260" s="449"/>
      <c r="E260" s="427"/>
      <c r="F260" s="427"/>
      <c r="G260" s="425"/>
      <c r="H260" s="461" t="s">
        <v>341</v>
      </c>
    </row>
    <row r="261" spans="1:8" s="110" customFormat="1" ht="35.1" customHeight="1">
      <c r="A261" s="441" t="s">
        <v>342</v>
      </c>
      <c r="B261" s="431" t="s">
        <v>340</v>
      </c>
      <c r="C261" s="430" t="s">
        <v>44</v>
      </c>
      <c r="D261" s="422" t="s">
        <v>343</v>
      </c>
      <c r="E261" s="432" t="s">
        <v>344</v>
      </c>
      <c r="F261" s="432" t="s">
        <v>94</v>
      </c>
      <c r="G261" s="431" t="s">
        <v>345</v>
      </c>
      <c r="H261" s="437" t="s">
        <v>346</v>
      </c>
    </row>
    <row r="262" spans="1:8" s="110" customFormat="1" ht="35.1" customHeight="1">
      <c r="A262" s="430">
        <v>17.2</v>
      </c>
      <c r="B262" s="431" t="s">
        <v>340</v>
      </c>
      <c r="C262" s="430" t="s">
        <v>44</v>
      </c>
      <c r="D262" s="422" t="s">
        <v>343</v>
      </c>
      <c r="E262" s="432" t="s">
        <v>344</v>
      </c>
      <c r="F262" s="432" t="s">
        <v>97</v>
      </c>
      <c r="G262" s="431" t="s">
        <v>345</v>
      </c>
      <c r="H262" s="437" t="s">
        <v>346</v>
      </c>
    </row>
    <row r="263" spans="1:8" s="110" customFormat="1" ht="35.1" customHeight="1">
      <c r="A263" s="430">
        <v>17.3</v>
      </c>
      <c r="B263" s="431" t="s">
        <v>340</v>
      </c>
      <c r="C263" s="430" t="s">
        <v>44</v>
      </c>
      <c r="D263" s="422" t="s">
        <v>343</v>
      </c>
      <c r="E263" s="432" t="s">
        <v>344</v>
      </c>
      <c r="F263" s="432" t="s">
        <v>114</v>
      </c>
      <c r="G263" s="431" t="s">
        <v>345</v>
      </c>
      <c r="H263" s="437" t="s">
        <v>346</v>
      </c>
    </row>
    <row r="264" spans="1:8" s="110" customFormat="1" ht="35.1" customHeight="1">
      <c r="A264" s="430">
        <v>17.600000000000001</v>
      </c>
      <c r="B264" s="431" t="s">
        <v>340</v>
      </c>
      <c r="C264" s="430" t="s">
        <v>44</v>
      </c>
      <c r="D264" s="422" t="s">
        <v>343</v>
      </c>
      <c r="E264" s="432" t="s">
        <v>344</v>
      </c>
      <c r="F264" s="432" t="s">
        <v>104</v>
      </c>
      <c r="G264" s="431" t="s">
        <v>345</v>
      </c>
      <c r="H264" s="437" t="s">
        <v>346</v>
      </c>
    </row>
    <row r="265" spans="1:8" s="110" customFormat="1" ht="95.1" customHeight="1">
      <c r="A265" s="424">
        <v>18</v>
      </c>
      <c r="B265" s="425" t="s">
        <v>67</v>
      </c>
      <c r="C265" s="424" t="s">
        <v>44</v>
      </c>
      <c r="D265" s="449"/>
      <c r="E265" s="427"/>
      <c r="F265" s="427"/>
      <c r="G265" s="425"/>
      <c r="H265" s="461" t="s">
        <v>347</v>
      </c>
    </row>
    <row r="266" spans="1:8" s="110" customFormat="1" ht="125.1" customHeight="1">
      <c r="A266" s="441" t="s">
        <v>348</v>
      </c>
      <c r="B266" s="431" t="s">
        <v>67</v>
      </c>
      <c r="C266" s="430" t="s">
        <v>44</v>
      </c>
      <c r="D266" s="462" t="s">
        <v>67</v>
      </c>
      <c r="E266" s="432" t="s">
        <v>17</v>
      </c>
      <c r="F266" s="432" t="s">
        <v>94</v>
      </c>
      <c r="G266" s="437" t="s">
        <v>349</v>
      </c>
      <c r="H266" s="437" t="s">
        <v>350</v>
      </c>
    </row>
    <row r="267" spans="1:8" s="110" customFormat="1" ht="125.1" customHeight="1">
      <c r="A267" s="430">
        <v>18.2</v>
      </c>
      <c r="B267" s="431" t="s">
        <v>67</v>
      </c>
      <c r="C267" s="430" t="s">
        <v>44</v>
      </c>
      <c r="D267" s="462" t="s">
        <v>67</v>
      </c>
      <c r="E267" s="432" t="s">
        <v>17</v>
      </c>
      <c r="F267" s="432" t="s">
        <v>97</v>
      </c>
      <c r="G267" s="437" t="s">
        <v>351</v>
      </c>
      <c r="H267" s="437" t="s">
        <v>350</v>
      </c>
    </row>
    <row r="268" spans="1:8" s="110" customFormat="1" ht="125.1" customHeight="1">
      <c r="A268" s="430">
        <v>18.3</v>
      </c>
      <c r="B268" s="431" t="s">
        <v>67</v>
      </c>
      <c r="C268" s="430" t="s">
        <v>44</v>
      </c>
      <c r="D268" s="462" t="s">
        <v>67</v>
      </c>
      <c r="E268" s="432" t="s">
        <v>17</v>
      </c>
      <c r="F268" s="432" t="s">
        <v>114</v>
      </c>
      <c r="G268" s="437" t="s">
        <v>352</v>
      </c>
      <c r="H268" s="437" t="s">
        <v>350</v>
      </c>
    </row>
    <row r="269" spans="1:8" s="110" customFormat="1" ht="125.1" customHeight="1">
      <c r="A269" s="430">
        <v>18.399999999999999</v>
      </c>
      <c r="B269" s="431" t="s">
        <v>67</v>
      </c>
      <c r="C269" s="430" t="s">
        <v>44</v>
      </c>
      <c r="D269" s="462" t="s">
        <v>67</v>
      </c>
      <c r="E269" s="432" t="s">
        <v>17</v>
      </c>
      <c r="F269" s="432" t="s">
        <v>98</v>
      </c>
      <c r="G269" s="437" t="s">
        <v>353</v>
      </c>
      <c r="H269" s="437" t="s">
        <v>350</v>
      </c>
    </row>
    <row r="270" spans="1:8" s="110" customFormat="1" ht="125.1" customHeight="1">
      <c r="A270" s="430">
        <v>18.5</v>
      </c>
      <c r="B270" s="431" t="s">
        <v>67</v>
      </c>
      <c r="C270" s="430" t="s">
        <v>44</v>
      </c>
      <c r="D270" s="462" t="s">
        <v>67</v>
      </c>
      <c r="E270" s="432" t="s">
        <v>17</v>
      </c>
      <c r="F270" s="432" t="s">
        <v>101</v>
      </c>
      <c r="G270" s="437" t="s">
        <v>354</v>
      </c>
      <c r="H270" s="437" t="s">
        <v>350</v>
      </c>
    </row>
    <row r="271" spans="1:8" s="110" customFormat="1" ht="125.1" customHeight="1">
      <c r="A271" s="430">
        <v>18.600000000000001</v>
      </c>
      <c r="B271" s="431" t="s">
        <v>67</v>
      </c>
      <c r="C271" s="430" t="s">
        <v>44</v>
      </c>
      <c r="D271" s="462" t="s">
        <v>67</v>
      </c>
      <c r="E271" s="432" t="s">
        <v>17</v>
      </c>
      <c r="F271" s="432" t="s">
        <v>104</v>
      </c>
      <c r="G271" s="437" t="s">
        <v>355</v>
      </c>
      <c r="H271" s="437" t="s">
        <v>350</v>
      </c>
    </row>
    <row r="272" spans="1:8" s="110" customFormat="1" ht="125.1" customHeight="1">
      <c r="A272" s="430">
        <v>18.7</v>
      </c>
      <c r="B272" s="431" t="s">
        <v>67</v>
      </c>
      <c r="C272" s="430" t="s">
        <v>44</v>
      </c>
      <c r="D272" s="462" t="s">
        <v>67</v>
      </c>
      <c r="E272" s="432" t="s">
        <v>17</v>
      </c>
      <c r="F272" s="432" t="s">
        <v>107</v>
      </c>
      <c r="G272" s="437" t="s">
        <v>356</v>
      </c>
      <c r="H272" s="437" t="s">
        <v>350</v>
      </c>
    </row>
    <row r="273" spans="1:8" s="110" customFormat="1" ht="65.099999999999994" customHeight="1">
      <c r="A273" s="424">
        <v>19</v>
      </c>
      <c r="B273" s="447" t="s">
        <v>71</v>
      </c>
      <c r="C273" s="424" t="s">
        <v>44</v>
      </c>
      <c r="D273" s="442"/>
      <c r="E273" s="427"/>
      <c r="F273" s="427"/>
      <c r="G273" s="425" t="s">
        <v>357</v>
      </c>
      <c r="H273" s="450" t="s">
        <v>358</v>
      </c>
    </row>
    <row r="274" spans="1:8" s="110" customFormat="1" ht="69.95" customHeight="1">
      <c r="A274" s="441" t="s">
        <v>359</v>
      </c>
      <c r="B274" s="448" t="s">
        <v>71</v>
      </c>
      <c r="C274" s="430" t="s">
        <v>44</v>
      </c>
      <c r="D274" s="422" t="s">
        <v>71</v>
      </c>
      <c r="E274" s="432" t="s">
        <v>17</v>
      </c>
      <c r="F274" s="432" t="s">
        <v>94</v>
      </c>
      <c r="G274" s="431" t="s">
        <v>360</v>
      </c>
      <c r="H274" s="437" t="s">
        <v>361</v>
      </c>
    </row>
    <row r="275" spans="1:8" s="110" customFormat="1" ht="69.95" customHeight="1">
      <c r="A275" s="430">
        <v>19.2</v>
      </c>
      <c r="B275" s="448" t="s">
        <v>71</v>
      </c>
      <c r="C275" s="430" t="s">
        <v>44</v>
      </c>
      <c r="D275" s="422" t="s">
        <v>71</v>
      </c>
      <c r="E275" s="432" t="s">
        <v>17</v>
      </c>
      <c r="F275" s="432" t="s">
        <v>97</v>
      </c>
      <c r="G275" s="431" t="s">
        <v>362</v>
      </c>
      <c r="H275" s="437" t="s">
        <v>363</v>
      </c>
    </row>
    <row r="276" spans="1:8" s="110" customFormat="1" ht="69.95" customHeight="1">
      <c r="A276" s="430">
        <v>19.3</v>
      </c>
      <c r="B276" s="448" t="s">
        <v>71</v>
      </c>
      <c r="C276" s="430" t="s">
        <v>44</v>
      </c>
      <c r="D276" s="422" t="s">
        <v>71</v>
      </c>
      <c r="E276" s="432" t="s">
        <v>17</v>
      </c>
      <c r="F276" s="432" t="s">
        <v>114</v>
      </c>
      <c r="G276" s="431" t="s">
        <v>364</v>
      </c>
      <c r="H276" s="437" t="s">
        <v>365</v>
      </c>
    </row>
    <row r="277" spans="1:8" s="110" customFormat="1" ht="69.95" customHeight="1">
      <c r="A277" s="430">
        <v>19.399999999999999</v>
      </c>
      <c r="B277" s="448" t="s">
        <v>71</v>
      </c>
      <c r="C277" s="430" t="s">
        <v>44</v>
      </c>
      <c r="D277" s="422" t="s">
        <v>71</v>
      </c>
      <c r="E277" s="432" t="s">
        <v>17</v>
      </c>
      <c r="F277" s="432" t="s">
        <v>98</v>
      </c>
      <c r="G277" s="431" t="s">
        <v>366</v>
      </c>
      <c r="H277" s="437" t="s">
        <v>367</v>
      </c>
    </row>
    <row r="278" spans="1:8" s="110" customFormat="1" ht="69.95" customHeight="1">
      <c r="A278" s="430">
        <v>19.5</v>
      </c>
      <c r="B278" s="448" t="s">
        <v>71</v>
      </c>
      <c r="C278" s="430" t="s">
        <v>44</v>
      </c>
      <c r="D278" s="422" t="s">
        <v>71</v>
      </c>
      <c r="E278" s="432" t="s">
        <v>17</v>
      </c>
      <c r="F278" s="432" t="s">
        <v>101</v>
      </c>
      <c r="G278" s="431" t="s">
        <v>368</v>
      </c>
      <c r="H278" s="437" t="s">
        <v>369</v>
      </c>
    </row>
    <row r="279" spans="1:8" s="110" customFormat="1" ht="69.95" customHeight="1">
      <c r="A279" s="430">
        <v>19.600000000000001</v>
      </c>
      <c r="B279" s="448" t="s">
        <v>71</v>
      </c>
      <c r="C279" s="430" t="s">
        <v>44</v>
      </c>
      <c r="D279" s="422" t="s">
        <v>71</v>
      </c>
      <c r="E279" s="432" t="s">
        <v>17</v>
      </c>
      <c r="F279" s="432" t="s">
        <v>104</v>
      </c>
      <c r="G279" s="431" t="s">
        <v>370</v>
      </c>
      <c r="H279" s="437" t="s">
        <v>371</v>
      </c>
    </row>
    <row r="280" spans="1:8" s="110" customFormat="1" ht="69.95" customHeight="1">
      <c r="A280" s="430">
        <v>19.7</v>
      </c>
      <c r="B280" s="448" t="s">
        <v>71</v>
      </c>
      <c r="C280" s="430" t="s">
        <v>44</v>
      </c>
      <c r="D280" s="422" t="s">
        <v>71</v>
      </c>
      <c r="E280" s="432" t="s">
        <v>17</v>
      </c>
      <c r="F280" s="432" t="s">
        <v>107</v>
      </c>
      <c r="G280" s="431" t="s">
        <v>372</v>
      </c>
      <c r="H280" s="437" t="s">
        <v>373</v>
      </c>
    </row>
    <row r="281" spans="1:8" s="110" customFormat="1" ht="65.099999999999994" customHeight="1">
      <c r="A281" s="424">
        <v>20</v>
      </c>
      <c r="B281" s="447" t="s">
        <v>74</v>
      </c>
      <c r="C281" s="424" t="s">
        <v>44</v>
      </c>
      <c r="D281" s="442"/>
      <c r="E281" s="427"/>
      <c r="F281" s="427"/>
      <c r="G281" s="431" t="s">
        <v>374</v>
      </c>
      <c r="H281" s="450" t="s">
        <v>375</v>
      </c>
    </row>
    <row r="282" spans="1:8" s="110" customFormat="1" ht="66.75" customHeight="1">
      <c r="A282" s="430">
        <v>20.100000000000001</v>
      </c>
      <c r="B282" s="448" t="s">
        <v>74</v>
      </c>
      <c r="C282" s="430" t="s">
        <v>44</v>
      </c>
      <c r="D282" s="422" t="s">
        <v>74</v>
      </c>
      <c r="E282" s="292" t="s">
        <v>76</v>
      </c>
      <c r="F282" s="432" t="s">
        <v>114</v>
      </c>
      <c r="G282" s="431" t="s">
        <v>376</v>
      </c>
      <c r="H282" s="437" t="s">
        <v>375</v>
      </c>
    </row>
    <row r="283" spans="1:8" s="110" customFormat="1" ht="48.75" customHeight="1">
      <c r="A283" s="430">
        <v>20.2</v>
      </c>
      <c r="B283" s="448" t="s">
        <v>74</v>
      </c>
      <c r="C283" s="430" t="s">
        <v>44</v>
      </c>
      <c r="D283" s="422" t="s">
        <v>74</v>
      </c>
      <c r="E283" s="292" t="s">
        <v>76</v>
      </c>
      <c r="F283" s="432" t="s">
        <v>98</v>
      </c>
      <c r="G283" s="431" t="s">
        <v>377</v>
      </c>
      <c r="H283" s="437" t="s">
        <v>375</v>
      </c>
    </row>
    <row r="284" spans="1:8" s="110" customFormat="1" ht="51.75" customHeight="1">
      <c r="A284" s="430">
        <v>20.3</v>
      </c>
      <c r="B284" s="448" t="s">
        <v>74</v>
      </c>
      <c r="C284" s="430" t="s">
        <v>44</v>
      </c>
      <c r="D284" s="422" t="s">
        <v>74</v>
      </c>
      <c r="E284" s="292" t="s">
        <v>76</v>
      </c>
      <c r="F284" s="432" t="s">
        <v>101</v>
      </c>
      <c r="G284" s="431" t="s">
        <v>378</v>
      </c>
      <c r="H284" s="437" t="s">
        <v>375</v>
      </c>
    </row>
    <row r="285" spans="1:8" s="110" customFormat="1" ht="56.25" customHeight="1">
      <c r="A285" s="430">
        <v>20.399999999999999</v>
      </c>
      <c r="B285" s="448" t="s">
        <v>74</v>
      </c>
      <c r="C285" s="430" t="s">
        <v>44</v>
      </c>
      <c r="D285" s="422" t="s">
        <v>74</v>
      </c>
      <c r="E285" s="292" t="s">
        <v>76</v>
      </c>
      <c r="F285" s="432" t="s">
        <v>104</v>
      </c>
      <c r="G285" s="431" t="s">
        <v>379</v>
      </c>
      <c r="H285" s="437" t="s">
        <v>375</v>
      </c>
    </row>
    <row r="286" spans="1:8" s="110" customFormat="1" ht="42.75" customHeight="1">
      <c r="A286" s="430">
        <v>20.5</v>
      </c>
      <c r="B286" s="448" t="s">
        <v>74</v>
      </c>
      <c r="C286" s="430" t="s">
        <v>44</v>
      </c>
      <c r="D286" s="422" t="s">
        <v>74</v>
      </c>
      <c r="E286" s="292" t="s">
        <v>76</v>
      </c>
      <c r="F286" s="432" t="s">
        <v>107</v>
      </c>
      <c r="G286" s="431" t="s">
        <v>380</v>
      </c>
      <c r="H286" s="437" t="s">
        <v>375</v>
      </c>
    </row>
    <row r="287" spans="1:8" s="260" customFormat="1" ht="45" customHeight="1">
      <c r="A287" s="284" t="s">
        <v>80</v>
      </c>
      <c r="B287" s="285" t="s">
        <v>81</v>
      </c>
      <c r="C287" s="284"/>
      <c r="D287" s="404"/>
      <c r="E287" s="404"/>
      <c r="F287" s="286"/>
      <c r="G287" s="285"/>
      <c r="H287" s="453"/>
    </row>
    <row r="288" spans="1:8" s="110" customFormat="1" ht="50.1" customHeight="1">
      <c r="A288" s="424">
        <v>1</v>
      </c>
      <c r="B288" s="425" t="s">
        <v>381</v>
      </c>
      <c r="C288" s="424" t="s">
        <v>44</v>
      </c>
      <c r="D288" s="449"/>
      <c r="E288" s="449"/>
      <c r="F288" s="427"/>
      <c r="G288" s="425" t="s">
        <v>382</v>
      </c>
      <c r="H288" s="450" t="s">
        <v>383</v>
      </c>
    </row>
    <row r="289" spans="1:8" s="267" customFormat="1" ht="60" customHeight="1">
      <c r="A289" s="341">
        <v>1.1000000000000001</v>
      </c>
      <c r="B289" s="310" t="s">
        <v>384</v>
      </c>
      <c r="C289" s="341" t="s">
        <v>44</v>
      </c>
      <c r="D289" s="442"/>
      <c r="E289" s="442"/>
      <c r="F289" s="341"/>
      <c r="G289" s="310" t="s">
        <v>385</v>
      </c>
      <c r="H289" s="384" t="s">
        <v>383</v>
      </c>
    </row>
    <row r="290" spans="1:8" s="267" customFormat="1" ht="35.1" customHeight="1">
      <c r="A290" s="292" t="s">
        <v>386</v>
      </c>
      <c r="B290" s="289" t="s">
        <v>384</v>
      </c>
      <c r="C290" s="386" t="s">
        <v>44</v>
      </c>
      <c r="D290" s="422" t="s">
        <v>387</v>
      </c>
      <c r="E290" s="386" t="s">
        <v>339</v>
      </c>
      <c r="F290" s="292" t="s">
        <v>114</v>
      </c>
      <c r="G290" s="289" t="s">
        <v>388</v>
      </c>
      <c r="H290" s="387" t="s">
        <v>383</v>
      </c>
    </row>
    <row r="291" spans="1:8" s="267" customFormat="1" ht="35.1" customHeight="1">
      <c r="A291" s="292" t="s">
        <v>389</v>
      </c>
      <c r="B291" s="289" t="s">
        <v>384</v>
      </c>
      <c r="C291" s="386" t="s">
        <v>44</v>
      </c>
      <c r="D291" s="422" t="s">
        <v>387</v>
      </c>
      <c r="E291" s="386" t="s">
        <v>339</v>
      </c>
      <c r="F291" s="292" t="s">
        <v>98</v>
      </c>
      <c r="G291" s="289" t="s">
        <v>390</v>
      </c>
      <c r="H291" s="387" t="s">
        <v>383</v>
      </c>
    </row>
    <row r="292" spans="1:8" s="267" customFormat="1" ht="35.1" customHeight="1">
      <c r="A292" s="292" t="s">
        <v>391</v>
      </c>
      <c r="B292" s="289" t="s">
        <v>384</v>
      </c>
      <c r="C292" s="386" t="s">
        <v>44</v>
      </c>
      <c r="D292" s="422" t="s">
        <v>387</v>
      </c>
      <c r="E292" s="386" t="s">
        <v>339</v>
      </c>
      <c r="F292" s="292" t="s">
        <v>101</v>
      </c>
      <c r="G292" s="289" t="s">
        <v>392</v>
      </c>
      <c r="H292" s="387" t="s">
        <v>383</v>
      </c>
    </row>
    <row r="293" spans="1:8" s="267" customFormat="1" ht="35.1" customHeight="1">
      <c r="A293" s="292" t="s">
        <v>393</v>
      </c>
      <c r="B293" s="289" t="s">
        <v>384</v>
      </c>
      <c r="C293" s="386" t="s">
        <v>44</v>
      </c>
      <c r="D293" s="422" t="s">
        <v>387</v>
      </c>
      <c r="E293" s="386" t="s">
        <v>339</v>
      </c>
      <c r="F293" s="292" t="s">
        <v>104</v>
      </c>
      <c r="G293" s="289" t="s">
        <v>394</v>
      </c>
      <c r="H293" s="387" t="s">
        <v>383</v>
      </c>
    </row>
    <row r="294" spans="1:8" s="267" customFormat="1" ht="35.1" customHeight="1">
      <c r="A294" s="292" t="s">
        <v>395</v>
      </c>
      <c r="B294" s="289" t="s">
        <v>384</v>
      </c>
      <c r="C294" s="386" t="s">
        <v>44</v>
      </c>
      <c r="D294" s="422" t="s">
        <v>387</v>
      </c>
      <c r="E294" s="386" t="s">
        <v>339</v>
      </c>
      <c r="F294" s="292" t="s">
        <v>107</v>
      </c>
      <c r="G294" s="289" t="s">
        <v>394</v>
      </c>
      <c r="H294" s="387" t="s">
        <v>383</v>
      </c>
    </row>
    <row r="295" spans="1:8" s="267" customFormat="1" ht="60" customHeight="1">
      <c r="A295" s="341">
        <v>1.2</v>
      </c>
      <c r="B295" s="310" t="s">
        <v>396</v>
      </c>
      <c r="C295" s="341" t="s">
        <v>44</v>
      </c>
      <c r="D295" s="442"/>
      <c r="E295" s="442"/>
      <c r="F295" s="341"/>
      <c r="G295" s="310" t="s">
        <v>397</v>
      </c>
      <c r="H295" s="384" t="s">
        <v>383</v>
      </c>
    </row>
    <row r="296" spans="1:8" s="267" customFormat="1" ht="35.1" customHeight="1">
      <c r="A296" s="292" t="s">
        <v>398</v>
      </c>
      <c r="B296" s="289" t="s">
        <v>396</v>
      </c>
      <c r="C296" s="386" t="s">
        <v>44</v>
      </c>
      <c r="D296" s="422" t="s">
        <v>399</v>
      </c>
      <c r="E296" s="422" t="s">
        <v>339</v>
      </c>
      <c r="F296" s="292" t="s">
        <v>114</v>
      </c>
      <c r="G296" s="289" t="s">
        <v>400</v>
      </c>
      <c r="H296" s="387" t="s">
        <v>401</v>
      </c>
    </row>
    <row r="297" spans="1:8" s="267" customFormat="1" ht="35.1" customHeight="1">
      <c r="A297" s="292" t="s">
        <v>402</v>
      </c>
      <c r="B297" s="289" t="s">
        <v>396</v>
      </c>
      <c r="C297" s="386" t="s">
        <v>44</v>
      </c>
      <c r="D297" s="422" t="s">
        <v>399</v>
      </c>
      <c r="E297" s="422" t="s">
        <v>339</v>
      </c>
      <c r="F297" s="292" t="s">
        <v>98</v>
      </c>
      <c r="G297" s="289" t="s">
        <v>400</v>
      </c>
      <c r="H297" s="387" t="s">
        <v>401</v>
      </c>
    </row>
    <row r="298" spans="1:8" s="267" customFormat="1" ht="35.1" customHeight="1">
      <c r="A298" s="292" t="s">
        <v>403</v>
      </c>
      <c r="B298" s="289" t="s">
        <v>396</v>
      </c>
      <c r="C298" s="386" t="s">
        <v>44</v>
      </c>
      <c r="D298" s="422" t="s">
        <v>399</v>
      </c>
      <c r="E298" s="422" t="s">
        <v>339</v>
      </c>
      <c r="F298" s="292" t="s">
        <v>101</v>
      </c>
      <c r="G298" s="289" t="s">
        <v>400</v>
      </c>
      <c r="H298" s="387" t="s">
        <v>401</v>
      </c>
    </row>
    <row r="299" spans="1:8" s="267" customFormat="1" ht="35.1" customHeight="1">
      <c r="A299" s="292" t="s">
        <v>404</v>
      </c>
      <c r="B299" s="289" t="s">
        <v>396</v>
      </c>
      <c r="C299" s="386" t="s">
        <v>44</v>
      </c>
      <c r="D299" s="422" t="s">
        <v>399</v>
      </c>
      <c r="E299" s="422" t="s">
        <v>339</v>
      </c>
      <c r="F299" s="292" t="s">
        <v>104</v>
      </c>
      <c r="G299" s="289" t="s">
        <v>400</v>
      </c>
      <c r="H299" s="387" t="s">
        <v>401</v>
      </c>
    </row>
    <row r="300" spans="1:8" s="267" customFormat="1" ht="35.1" customHeight="1">
      <c r="A300" s="292" t="s">
        <v>405</v>
      </c>
      <c r="B300" s="289" t="s">
        <v>396</v>
      </c>
      <c r="C300" s="386" t="s">
        <v>44</v>
      </c>
      <c r="D300" s="422" t="s">
        <v>399</v>
      </c>
      <c r="E300" s="422" t="s">
        <v>339</v>
      </c>
      <c r="F300" s="292" t="s">
        <v>107</v>
      </c>
      <c r="G300" s="289" t="s">
        <v>400</v>
      </c>
      <c r="H300" s="387" t="s">
        <v>401</v>
      </c>
    </row>
    <row r="301" spans="1:8" s="267" customFormat="1" ht="65.099999999999994" customHeight="1">
      <c r="A301" s="341">
        <v>1.3</v>
      </c>
      <c r="B301" s="310" t="s">
        <v>406</v>
      </c>
      <c r="C301" s="341" t="s">
        <v>44</v>
      </c>
      <c r="D301" s="442"/>
      <c r="E301" s="442"/>
      <c r="F301" s="341"/>
      <c r="G301" s="310" t="s">
        <v>407</v>
      </c>
      <c r="H301" s="384" t="s">
        <v>383</v>
      </c>
    </row>
    <row r="302" spans="1:8" s="267" customFormat="1" ht="39.950000000000003" customHeight="1">
      <c r="A302" s="292" t="s">
        <v>408</v>
      </c>
      <c r="B302" s="289" t="s">
        <v>406</v>
      </c>
      <c r="C302" s="386" t="s">
        <v>44</v>
      </c>
      <c r="D302" s="422" t="s">
        <v>406</v>
      </c>
      <c r="E302" s="422" t="s">
        <v>339</v>
      </c>
      <c r="F302" s="292" t="s">
        <v>114</v>
      </c>
      <c r="G302" s="289" t="s">
        <v>409</v>
      </c>
      <c r="H302" s="387" t="s">
        <v>383</v>
      </c>
    </row>
    <row r="303" spans="1:8" s="267" customFormat="1" ht="39.950000000000003" customHeight="1">
      <c r="A303" s="292" t="s">
        <v>410</v>
      </c>
      <c r="B303" s="289" t="s">
        <v>406</v>
      </c>
      <c r="C303" s="386" t="s">
        <v>44</v>
      </c>
      <c r="D303" s="422" t="s">
        <v>406</v>
      </c>
      <c r="E303" s="422" t="s">
        <v>339</v>
      </c>
      <c r="F303" s="292" t="s">
        <v>98</v>
      </c>
      <c r="G303" s="289" t="s">
        <v>411</v>
      </c>
      <c r="H303" s="387" t="s">
        <v>383</v>
      </c>
    </row>
    <row r="304" spans="1:8" s="267" customFormat="1" ht="39.950000000000003" customHeight="1">
      <c r="A304" s="292" t="s">
        <v>412</v>
      </c>
      <c r="B304" s="289" t="s">
        <v>406</v>
      </c>
      <c r="C304" s="386" t="s">
        <v>44</v>
      </c>
      <c r="D304" s="422" t="s">
        <v>406</v>
      </c>
      <c r="E304" s="422" t="s">
        <v>339</v>
      </c>
      <c r="F304" s="292" t="s">
        <v>101</v>
      </c>
      <c r="G304" s="289" t="s">
        <v>413</v>
      </c>
      <c r="H304" s="387" t="s">
        <v>383</v>
      </c>
    </row>
    <row r="305" spans="1:8" s="267" customFormat="1" ht="39.950000000000003" customHeight="1">
      <c r="A305" s="292" t="s">
        <v>414</v>
      </c>
      <c r="B305" s="289" t="s">
        <v>406</v>
      </c>
      <c r="C305" s="386" t="s">
        <v>44</v>
      </c>
      <c r="D305" s="422" t="s">
        <v>406</v>
      </c>
      <c r="E305" s="422" t="s">
        <v>339</v>
      </c>
      <c r="F305" s="292" t="s">
        <v>104</v>
      </c>
      <c r="G305" s="289" t="s">
        <v>415</v>
      </c>
      <c r="H305" s="387" t="s">
        <v>383</v>
      </c>
    </row>
    <row r="306" spans="1:8" s="267" customFormat="1" ht="39.950000000000003" customHeight="1">
      <c r="A306" s="292" t="s">
        <v>416</v>
      </c>
      <c r="B306" s="289" t="s">
        <v>406</v>
      </c>
      <c r="C306" s="386" t="s">
        <v>44</v>
      </c>
      <c r="D306" s="422" t="s">
        <v>406</v>
      </c>
      <c r="E306" s="422" t="s">
        <v>339</v>
      </c>
      <c r="F306" s="292" t="s">
        <v>107</v>
      </c>
      <c r="G306" s="289" t="s">
        <v>417</v>
      </c>
      <c r="H306" s="387" t="s">
        <v>383</v>
      </c>
    </row>
    <row r="307" spans="1:8" s="267" customFormat="1" ht="60" customHeight="1">
      <c r="A307" s="341">
        <v>1.4</v>
      </c>
      <c r="B307" s="310" t="s">
        <v>418</v>
      </c>
      <c r="C307" s="341" t="s">
        <v>44</v>
      </c>
      <c r="D307" s="442"/>
      <c r="E307" s="442"/>
      <c r="F307" s="341"/>
      <c r="G307" s="310" t="s">
        <v>419</v>
      </c>
      <c r="H307" s="384" t="s">
        <v>383</v>
      </c>
    </row>
    <row r="308" spans="1:8" s="267" customFormat="1" ht="39.950000000000003" customHeight="1">
      <c r="A308" s="292" t="s">
        <v>420</v>
      </c>
      <c r="B308" s="289" t="s">
        <v>418</v>
      </c>
      <c r="C308" s="386" t="s">
        <v>44</v>
      </c>
      <c r="D308" s="414" t="s">
        <v>421</v>
      </c>
      <c r="E308" s="414" t="s">
        <v>339</v>
      </c>
      <c r="F308" s="292" t="s">
        <v>114</v>
      </c>
      <c r="G308" s="289" t="s">
        <v>422</v>
      </c>
      <c r="H308" s="387" t="s">
        <v>383</v>
      </c>
    </row>
    <row r="309" spans="1:8" s="267" customFormat="1" ht="39.950000000000003" customHeight="1">
      <c r="A309" s="292" t="s">
        <v>423</v>
      </c>
      <c r="B309" s="289" t="s">
        <v>418</v>
      </c>
      <c r="C309" s="386" t="s">
        <v>44</v>
      </c>
      <c r="D309" s="414" t="s">
        <v>421</v>
      </c>
      <c r="E309" s="414" t="s">
        <v>339</v>
      </c>
      <c r="F309" s="292" t="s">
        <v>98</v>
      </c>
      <c r="G309" s="289" t="s">
        <v>424</v>
      </c>
      <c r="H309" s="387" t="s">
        <v>383</v>
      </c>
    </row>
    <row r="310" spans="1:8" s="267" customFormat="1" ht="39.950000000000003" customHeight="1">
      <c r="A310" s="292" t="s">
        <v>425</v>
      </c>
      <c r="B310" s="289" t="s">
        <v>418</v>
      </c>
      <c r="C310" s="386" t="s">
        <v>44</v>
      </c>
      <c r="D310" s="414" t="s">
        <v>421</v>
      </c>
      <c r="E310" s="414" t="s">
        <v>339</v>
      </c>
      <c r="F310" s="292" t="s">
        <v>101</v>
      </c>
      <c r="G310" s="289" t="s">
        <v>426</v>
      </c>
      <c r="H310" s="387" t="s">
        <v>383</v>
      </c>
    </row>
    <row r="311" spans="1:8" s="110" customFormat="1" ht="30" customHeight="1">
      <c r="A311" s="424">
        <v>2</v>
      </c>
      <c r="B311" s="425" t="s">
        <v>427</v>
      </c>
      <c r="C311" s="424" t="s">
        <v>44</v>
      </c>
      <c r="D311" s="449"/>
      <c r="E311" s="449"/>
      <c r="F311" s="427"/>
      <c r="G311" s="425" t="s">
        <v>428</v>
      </c>
      <c r="H311" s="450" t="s">
        <v>428</v>
      </c>
    </row>
    <row r="312" spans="1:8" s="267" customFormat="1" ht="30" customHeight="1">
      <c r="A312" s="292">
        <v>2.1</v>
      </c>
      <c r="B312" s="289" t="s">
        <v>427</v>
      </c>
      <c r="C312" s="292" t="s">
        <v>44</v>
      </c>
      <c r="D312" s="422" t="s">
        <v>429</v>
      </c>
      <c r="E312" s="422" t="s">
        <v>339</v>
      </c>
      <c r="F312" s="292" t="s">
        <v>94</v>
      </c>
      <c r="G312" s="289" t="s">
        <v>428</v>
      </c>
      <c r="H312" s="387" t="s">
        <v>428</v>
      </c>
    </row>
    <row r="313" spans="1:8" s="267" customFormat="1" ht="30" customHeight="1">
      <c r="A313" s="292">
        <v>2.2000000000000002</v>
      </c>
      <c r="B313" s="289" t="s">
        <v>427</v>
      </c>
      <c r="C313" s="292" t="s">
        <v>44</v>
      </c>
      <c r="D313" s="422" t="s">
        <v>429</v>
      </c>
      <c r="E313" s="422" t="s">
        <v>339</v>
      </c>
      <c r="F313" s="292" t="s">
        <v>97</v>
      </c>
      <c r="G313" s="289" t="s">
        <v>428</v>
      </c>
      <c r="H313" s="387" t="s">
        <v>428</v>
      </c>
    </row>
    <row r="314" spans="1:8" s="267" customFormat="1" ht="30" customHeight="1">
      <c r="A314" s="292">
        <v>2.2999999999999998</v>
      </c>
      <c r="B314" s="289" t="s">
        <v>427</v>
      </c>
      <c r="C314" s="292" t="s">
        <v>44</v>
      </c>
      <c r="D314" s="422" t="s">
        <v>429</v>
      </c>
      <c r="E314" s="422" t="s">
        <v>339</v>
      </c>
      <c r="F314" s="292" t="s">
        <v>114</v>
      </c>
      <c r="G314" s="289" t="s">
        <v>428</v>
      </c>
      <c r="H314" s="387" t="s">
        <v>428</v>
      </c>
    </row>
    <row r="315" spans="1:8" s="267" customFormat="1" ht="30" customHeight="1">
      <c r="A315" s="292">
        <v>2.4</v>
      </c>
      <c r="B315" s="289" t="s">
        <v>427</v>
      </c>
      <c r="C315" s="292" t="s">
        <v>44</v>
      </c>
      <c r="D315" s="422" t="s">
        <v>429</v>
      </c>
      <c r="E315" s="422" t="s">
        <v>339</v>
      </c>
      <c r="F315" s="292" t="s">
        <v>98</v>
      </c>
      <c r="G315" s="289" t="s">
        <v>428</v>
      </c>
      <c r="H315" s="387" t="s">
        <v>428</v>
      </c>
    </row>
    <row r="316" spans="1:8" s="267" customFormat="1" ht="30" customHeight="1">
      <c r="A316" s="292">
        <v>2.5</v>
      </c>
      <c r="B316" s="289" t="s">
        <v>427</v>
      </c>
      <c r="C316" s="292" t="s">
        <v>44</v>
      </c>
      <c r="D316" s="422" t="s">
        <v>429</v>
      </c>
      <c r="E316" s="422" t="s">
        <v>339</v>
      </c>
      <c r="F316" s="292" t="s">
        <v>101</v>
      </c>
      <c r="G316" s="289" t="s">
        <v>428</v>
      </c>
      <c r="H316" s="387" t="s">
        <v>428</v>
      </c>
    </row>
    <row r="317" spans="1:8" s="267" customFormat="1" ht="30" customHeight="1">
      <c r="A317" s="292">
        <v>2.6</v>
      </c>
      <c r="B317" s="289" t="s">
        <v>427</v>
      </c>
      <c r="C317" s="292" t="s">
        <v>44</v>
      </c>
      <c r="D317" s="422" t="s">
        <v>429</v>
      </c>
      <c r="E317" s="422" t="s">
        <v>339</v>
      </c>
      <c r="F317" s="292" t="s">
        <v>104</v>
      </c>
      <c r="G317" s="289" t="s">
        <v>428</v>
      </c>
      <c r="H317" s="387" t="s">
        <v>428</v>
      </c>
    </row>
    <row r="318" spans="1:8" s="267" customFormat="1" ht="30" customHeight="1">
      <c r="A318" s="292">
        <v>2.7</v>
      </c>
      <c r="B318" s="289" t="s">
        <v>427</v>
      </c>
      <c r="C318" s="292" t="s">
        <v>44</v>
      </c>
      <c r="D318" s="422" t="s">
        <v>429</v>
      </c>
      <c r="E318" s="422" t="s">
        <v>339</v>
      </c>
      <c r="F318" s="292" t="s">
        <v>107</v>
      </c>
      <c r="G318" s="289" t="s">
        <v>428</v>
      </c>
      <c r="H318" s="387" t="s">
        <v>428</v>
      </c>
    </row>
    <row r="319" spans="1:8" s="260" customFormat="1" ht="35.1" customHeight="1">
      <c r="A319" s="284" t="s">
        <v>82</v>
      </c>
      <c r="B319" s="285" t="s">
        <v>83</v>
      </c>
      <c r="C319" s="284"/>
      <c r="D319" s="404"/>
      <c r="E319" s="404"/>
      <c r="F319" s="286"/>
      <c r="G319" s="285"/>
      <c r="H319" s="453"/>
    </row>
    <row r="320" spans="1:8" s="257" customFormat="1" ht="35.1" customHeight="1">
      <c r="A320" s="309">
        <v>1</v>
      </c>
      <c r="B320" s="310" t="s">
        <v>430</v>
      </c>
      <c r="C320" s="341" t="s">
        <v>16</v>
      </c>
      <c r="D320" s="449"/>
      <c r="E320" s="449"/>
      <c r="F320" s="341"/>
      <c r="G320" s="310" t="s">
        <v>431</v>
      </c>
      <c r="H320" s="313"/>
    </row>
    <row r="321" spans="1:8" s="257" customFormat="1" ht="50.1" customHeight="1">
      <c r="A321" s="288">
        <v>1.1000000000000001</v>
      </c>
      <c r="B321" s="289" t="s">
        <v>430</v>
      </c>
      <c r="C321" s="292" t="s">
        <v>16</v>
      </c>
      <c r="D321" s="422" t="s">
        <v>432</v>
      </c>
      <c r="E321" s="422" t="s">
        <v>86</v>
      </c>
      <c r="F321" s="292" t="s">
        <v>94</v>
      </c>
      <c r="G321" s="289" t="s">
        <v>433</v>
      </c>
      <c r="H321" s="291" t="s">
        <v>434</v>
      </c>
    </row>
    <row r="322" spans="1:8" s="257" customFormat="1" ht="50.1" customHeight="1">
      <c r="A322" s="288">
        <v>1.2</v>
      </c>
      <c r="B322" s="289" t="s">
        <v>430</v>
      </c>
      <c r="C322" s="292" t="s">
        <v>16</v>
      </c>
      <c r="D322" s="422" t="s">
        <v>432</v>
      </c>
      <c r="E322" s="422" t="s">
        <v>86</v>
      </c>
      <c r="F322" s="292" t="s">
        <v>114</v>
      </c>
      <c r="G322" s="289" t="s">
        <v>435</v>
      </c>
      <c r="H322" s="291" t="s">
        <v>436</v>
      </c>
    </row>
    <row r="323" spans="1:8" s="257" customFormat="1" ht="50.1" customHeight="1">
      <c r="A323" s="288">
        <v>1.3</v>
      </c>
      <c r="B323" s="289" t="s">
        <v>430</v>
      </c>
      <c r="C323" s="292" t="s">
        <v>16</v>
      </c>
      <c r="D323" s="422" t="s">
        <v>432</v>
      </c>
      <c r="E323" s="422" t="s">
        <v>86</v>
      </c>
      <c r="F323" s="292" t="s">
        <v>98</v>
      </c>
      <c r="G323" s="289" t="s">
        <v>437</v>
      </c>
      <c r="H323" s="291" t="s">
        <v>438</v>
      </c>
    </row>
    <row r="324" spans="1:8" s="257" customFormat="1" ht="50.1" customHeight="1">
      <c r="A324" s="288">
        <v>1.4</v>
      </c>
      <c r="B324" s="289" t="s">
        <v>430</v>
      </c>
      <c r="C324" s="292" t="s">
        <v>16</v>
      </c>
      <c r="D324" s="422" t="s">
        <v>432</v>
      </c>
      <c r="E324" s="422" t="s">
        <v>86</v>
      </c>
      <c r="F324" s="292" t="s">
        <v>101</v>
      </c>
      <c r="G324" s="289" t="s">
        <v>439</v>
      </c>
      <c r="H324" s="291" t="s">
        <v>440</v>
      </c>
    </row>
    <row r="325" spans="1:8" s="257" customFormat="1" ht="50.1" customHeight="1">
      <c r="A325" s="288">
        <v>1.5</v>
      </c>
      <c r="B325" s="289" t="s">
        <v>430</v>
      </c>
      <c r="C325" s="292" t="s">
        <v>16</v>
      </c>
      <c r="D325" s="422" t="s">
        <v>432</v>
      </c>
      <c r="E325" s="422" t="s">
        <v>86</v>
      </c>
      <c r="F325" s="292" t="s">
        <v>104</v>
      </c>
      <c r="G325" s="289" t="s">
        <v>441</v>
      </c>
      <c r="H325" s="291" t="s">
        <v>442</v>
      </c>
    </row>
    <row r="326" spans="1:8" s="257" customFormat="1" ht="50.1" customHeight="1">
      <c r="A326" s="288">
        <v>1.6</v>
      </c>
      <c r="B326" s="289" t="s">
        <v>430</v>
      </c>
      <c r="C326" s="292" t="s">
        <v>16</v>
      </c>
      <c r="D326" s="422" t="s">
        <v>432</v>
      </c>
      <c r="E326" s="422" t="s">
        <v>86</v>
      </c>
      <c r="F326" s="292" t="s">
        <v>107</v>
      </c>
      <c r="G326" s="289" t="s">
        <v>443</v>
      </c>
      <c r="H326" s="291" t="s">
        <v>444</v>
      </c>
    </row>
    <row r="327" spans="1:8" s="257" customFormat="1" ht="35.1" customHeight="1">
      <c r="A327" s="309">
        <v>2</v>
      </c>
      <c r="B327" s="310" t="s">
        <v>445</v>
      </c>
      <c r="C327" s="309" t="s">
        <v>16</v>
      </c>
      <c r="D327" s="442"/>
      <c r="E327" s="442"/>
      <c r="F327" s="341"/>
      <c r="G327" s="310"/>
      <c r="H327" s="313"/>
    </row>
    <row r="328" spans="1:8" s="257" customFormat="1" ht="50.1" customHeight="1">
      <c r="A328" s="288">
        <v>2.1</v>
      </c>
      <c r="B328" s="289" t="s">
        <v>445</v>
      </c>
      <c r="C328" s="288" t="s">
        <v>16</v>
      </c>
      <c r="D328" s="291" t="s">
        <v>445</v>
      </c>
      <c r="E328" s="291" t="s">
        <v>86</v>
      </c>
      <c r="F328" s="292" t="s">
        <v>114</v>
      </c>
      <c r="G328" s="289" t="s">
        <v>446</v>
      </c>
      <c r="H328" s="291" t="s">
        <v>447</v>
      </c>
    </row>
    <row r="329" spans="1:8" s="257" customFormat="1" ht="35.1" customHeight="1">
      <c r="A329" s="309">
        <v>3</v>
      </c>
      <c r="B329" s="310" t="s">
        <v>448</v>
      </c>
      <c r="C329" s="309" t="s">
        <v>16</v>
      </c>
      <c r="D329" s="442"/>
      <c r="E329" s="442"/>
      <c r="F329" s="341"/>
      <c r="G329" s="310" t="s">
        <v>449</v>
      </c>
      <c r="H329" s="313"/>
    </row>
    <row r="330" spans="1:8" s="257" customFormat="1" ht="50.1" customHeight="1">
      <c r="A330" s="288">
        <v>3.1</v>
      </c>
      <c r="B330" s="289" t="s">
        <v>448</v>
      </c>
      <c r="C330" s="288" t="s">
        <v>16</v>
      </c>
      <c r="D330" s="291" t="s">
        <v>450</v>
      </c>
      <c r="E330" s="291" t="s">
        <v>86</v>
      </c>
      <c r="F330" s="292" t="s">
        <v>98</v>
      </c>
      <c r="G330" s="289" t="s">
        <v>451</v>
      </c>
      <c r="H330" s="291" t="s">
        <v>452</v>
      </c>
    </row>
    <row r="331" spans="1:8" s="257" customFormat="1" ht="50.1" customHeight="1">
      <c r="A331" s="288">
        <v>3.2</v>
      </c>
      <c r="B331" s="289" t="s">
        <v>448</v>
      </c>
      <c r="C331" s="288" t="s">
        <v>16</v>
      </c>
      <c r="D331" s="291" t="s">
        <v>450</v>
      </c>
      <c r="E331" s="291" t="s">
        <v>86</v>
      </c>
      <c r="F331" s="292" t="s">
        <v>101</v>
      </c>
      <c r="G331" s="289" t="s">
        <v>453</v>
      </c>
      <c r="H331" s="291" t="s">
        <v>454</v>
      </c>
    </row>
    <row r="332" spans="1:8" s="257" customFormat="1" ht="50.1" customHeight="1">
      <c r="A332" s="288">
        <v>3.3</v>
      </c>
      <c r="B332" s="289" t="s">
        <v>448</v>
      </c>
      <c r="C332" s="288" t="s">
        <v>16</v>
      </c>
      <c r="D332" s="291" t="s">
        <v>450</v>
      </c>
      <c r="E332" s="291" t="s">
        <v>86</v>
      </c>
      <c r="F332" s="292" t="s">
        <v>107</v>
      </c>
      <c r="G332" s="289" t="s">
        <v>455</v>
      </c>
      <c r="H332" s="291" t="s">
        <v>456</v>
      </c>
    </row>
    <row r="333" spans="1:8" s="257" customFormat="1" ht="35.1" customHeight="1">
      <c r="A333" s="309">
        <v>4</v>
      </c>
      <c r="B333" s="310" t="s">
        <v>457</v>
      </c>
      <c r="C333" s="309" t="s">
        <v>44</v>
      </c>
      <c r="D333" s="442"/>
      <c r="E333" s="442"/>
      <c r="F333" s="341"/>
      <c r="G333" s="310" t="s">
        <v>458</v>
      </c>
      <c r="H333" s="313"/>
    </row>
    <row r="334" spans="1:8" s="257" customFormat="1" ht="50.1" customHeight="1">
      <c r="A334" s="288">
        <v>4.0999999999999996</v>
      </c>
      <c r="B334" s="289" t="s">
        <v>457</v>
      </c>
      <c r="C334" s="288" t="s">
        <v>44</v>
      </c>
      <c r="D334" s="291" t="s">
        <v>459</v>
      </c>
      <c r="E334" s="291" t="s">
        <v>86</v>
      </c>
      <c r="F334" s="292" t="s">
        <v>114</v>
      </c>
      <c r="G334" s="289" t="s">
        <v>460</v>
      </c>
      <c r="H334" s="291" t="s">
        <v>461</v>
      </c>
    </row>
    <row r="335" spans="1:8" s="257" customFormat="1" ht="50.1" customHeight="1">
      <c r="A335" s="288">
        <v>4.2</v>
      </c>
      <c r="B335" s="289" t="s">
        <v>457</v>
      </c>
      <c r="C335" s="288" t="s">
        <v>44</v>
      </c>
      <c r="D335" s="291" t="s">
        <v>459</v>
      </c>
      <c r="E335" s="291" t="s">
        <v>86</v>
      </c>
      <c r="F335" s="292" t="s">
        <v>98</v>
      </c>
      <c r="G335" s="289" t="s">
        <v>462</v>
      </c>
      <c r="H335" s="291" t="s">
        <v>463</v>
      </c>
    </row>
    <row r="336" spans="1:8" s="257" customFormat="1" ht="50.1" customHeight="1">
      <c r="A336" s="288">
        <v>4.3</v>
      </c>
      <c r="B336" s="289" t="s">
        <v>457</v>
      </c>
      <c r="C336" s="288" t="s">
        <v>44</v>
      </c>
      <c r="D336" s="291" t="s">
        <v>459</v>
      </c>
      <c r="E336" s="291" t="s">
        <v>86</v>
      </c>
      <c r="F336" s="292" t="s">
        <v>101</v>
      </c>
      <c r="G336" s="289" t="s">
        <v>464</v>
      </c>
      <c r="H336" s="291" t="s">
        <v>465</v>
      </c>
    </row>
    <row r="337" spans="1:8" s="257" customFormat="1" ht="50.1" customHeight="1">
      <c r="A337" s="288">
        <v>4.4000000000000004</v>
      </c>
      <c r="B337" s="289" t="s">
        <v>457</v>
      </c>
      <c r="C337" s="288" t="s">
        <v>44</v>
      </c>
      <c r="D337" s="291" t="s">
        <v>459</v>
      </c>
      <c r="E337" s="291" t="s">
        <v>86</v>
      </c>
      <c r="F337" s="292" t="s">
        <v>104</v>
      </c>
      <c r="G337" s="289" t="s">
        <v>460</v>
      </c>
      <c r="H337" s="291" t="s">
        <v>461</v>
      </c>
    </row>
    <row r="338" spans="1:8" s="257" customFormat="1" ht="50.1" customHeight="1">
      <c r="A338" s="288">
        <v>4.4000000000000004</v>
      </c>
      <c r="B338" s="289" t="s">
        <v>457</v>
      </c>
      <c r="C338" s="288" t="s">
        <v>44</v>
      </c>
      <c r="D338" s="291" t="s">
        <v>459</v>
      </c>
      <c r="E338" s="291" t="s">
        <v>86</v>
      </c>
      <c r="F338" s="292" t="s">
        <v>107</v>
      </c>
      <c r="G338" s="289" t="s">
        <v>466</v>
      </c>
      <c r="H338" s="291" t="s">
        <v>467</v>
      </c>
    </row>
    <row r="339" spans="1:8" s="257" customFormat="1" ht="80.099999999999994" customHeight="1">
      <c r="A339" s="464" t="s">
        <v>468</v>
      </c>
      <c r="B339" s="464"/>
      <c r="C339" s="464"/>
      <c r="D339" s="464"/>
      <c r="E339" s="464"/>
      <c r="F339" s="464"/>
      <c r="G339" s="464"/>
      <c r="H339" s="464"/>
    </row>
  </sheetData>
  <autoFilter ref="A5:H339"/>
  <mergeCells count="10">
    <mergeCell ref="A2:H2"/>
    <mergeCell ref="A339:H339"/>
    <mergeCell ref="A4:A5"/>
    <mergeCell ref="B4:B5"/>
    <mergeCell ref="C4:C5"/>
    <mergeCell ref="D4:D5"/>
    <mergeCell ref="E4:E5"/>
    <mergeCell ref="F4:F5"/>
    <mergeCell ref="G4:G5"/>
    <mergeCell ref="H4:H5"/>
  </mergeCells>
  <phoneticPr fontId="26" type="noConversion"/>
  <printOptions horizontalCentered="1"/>
  <pageMargins left="0.59055118110236204" right="0.59055118110236204" top="0.59055118110236204" bottom="0.59055118110236204" header="0.511811023622047" footer="0.27559055118110198"/>
  <pageSetup paperSize="8" scale="58" fitToHeight="0" orientation="landscape" useFirstPageNumber="1"/>
  <headerFooter alignWithMargins="0">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Y333"/>
  <sheetViews>
    <sheetView zoomScale="80" zoomScaleNormal="80" workbookViewId="0">
      <pane ySplit="7" topLeftCell="A22" activePane="bottomLeft" state="frozen"/>
      <selection pane="bottomLeft" activeCell="H33" sqref="H33"/>
    </sheetView>
  </sheetViews>
  <sheetFormatPr defaultColWidth="9" defaultRowHeight="14.25"/>
  <cols>
    <col min="1" max="1" width="7.875" style="269" customWidth="1"/>
    <col min="2" max="2" width="23.25" style="68" customWidth="1"/>
    <col min="3" max="3" width="9.375" style="270" customWidth="1"/>
    <col min="4" max="4" width="18.75" style="392" customWidth="1"/>
    <col min="5" max="5" width="13.75" style="393" customWidth="1"/>
    <col min="6" max="6" width="15.625" style="270" customWidth="1"/>
    <col min="7" max="7" width="18.75" style="68" hidden="1" customWidth="1"/>
    <col min="8" max="8" width="50.625" style="68" customWidth="1"/>
    <col min="9" max="9" width="50.625" style="271" customWidth="1"/>
    <col min="10" max="10" width="13.625" style="269" customWidth="1"/>
    <col min="11" max="18" width="11.625" style="269" customWidth="1"/>
    <col min="19" max="19" width="11.25" style="270" customWidth="1"/>
    <col min="20" max="22" width="9" style="269" hidden="1" customWidth="1"/>
    <col min="23" max="23" width="11.75" style="269" hidden="1" customWidth="1"/>
    <col min="24" max="24" width="7.625" style="269" hidden="1" customWidth="1"/>
    <col min="25" max="25" width="9" style="269" hidden="1" customWidth="1"/>
    <col min="26" max="16384" width="9" style="269"/>
  </cols>
  <sheetData>
    <row r="1" spans="1:23" ht="23.25" customHeight="1">
      <c r="A1" s="272" t="s">
        <v>0</v>
      </c>
      <c r="B1" s="273"/>
      <c r="C1" s="274"/>
      <c r="D1" s="394"/>
      <c r="E1" s="395"/>
      <c r="F1" s="274"/>
      <c r="G1" s="71"/>
      <c r="H1" s="71"/>
      <c r="I1" s="275"/>
      <c r="J1" s="317"/>
      <c r="K1" s="317"/>
      <c r="L1" s="317"/>
      <c r="M1" s="317"/>
      <c r="N1" s="317"/>
      <c r="O1" s="317"/>
      <c r="P1" s="317"/>
      <c r="Q1" s="317"/>
      <c r="R1" s="317"/>
    </row>
    <row r="2" spans="1:23" ht="29.25" customHeight="1">
      <c r="A2" s="473" t="s">
        <v>469</v>
      </c>
      <c r="B2" s="473"/>
      <c r="C2" s="473"/>
      <c r="D2" s="473"/>
      <c r="E2" s="473"/>
      <c r="F2" s="473"/>
      <c r="G2" s="473"/>
      <c r="H2" s="473"/>
      <c r="I2" s="473"/>
      <c r="J2" s="473"/>
      <c r="K2" s="473"/>
      <c r="L2" s="473"/>
      <c r="M2" s="473"/>
      <c r="N2" s="473"/>
      <c r="O2" s="473"/>
      <c r="P2" s="473"/>
      <c r="Q2" s="473"/>
      <c r="R2" s="473"/>
      <c r="S2" s="473"/>
    </row>
    <row r="3" spans="1:23" s="257" customFormat="1" ht="21" customHeight="1">
      <c r="A3" s="276"/>
      <c r="B3" s="276"/>
      <c r="C3" s="277"/>
      <c r="D3" s="396"/>
      <c r="E3" s="323"/>
      <c r="F3" s="277"/>
      <c r="G3" s="276"/>
      <c r="H3" s="276"/>
      <c r="I3" s="278"/>
      <c r="J3" s="415"/>
      <c r="K3" s="416"/>
      <c r="L3" s="318"/>
      <c r="M3" s="318"/>
      <c r="N3" s="318"/>
      <c r="O3" s="318"/>
      <c r="P3" s="318"/>
      <c r="Q3" s="318"/>
      <c r="R3" s="318"/>
      <c r="S3" s="318" t="s">
        <v>470</v>
      </c>
    </row>
    <row r="4" spans="1:23" s="326" customFormat="1" ht="30" customHeight="1">
      <c r="A4" s="465" t="s">
        <v>2</v>
      </c>
      <c r="B4" s="466" t="s">
        <v>3</v>
      </c>
      <c r="C4" s="465" t="s">
        <v>4</v>
      </c>
      <c r="D4" s="467" t="s">
        <v>5</v>
      </c>
      <c r="E4" s="469" t="s">
        <v>6</v>
      </c>
      <c r="F4" s="471" t="s">
        <v>7</v>
      </c>
      <c r="G4" s="469" t="s">
        <v>471</v>
      </c>
      <c r="H4" s="469" t="s">
        <v>8</v>
      </c>
      <c r="I4" s="471" t="s">
        <v>9</v>
      </c>
      <c r="J4" s="465" t="s">
        <v>472</v>
      </c>
      <c r="K4" s="465"/>
      <c r="L4" s="465"/>
      <c r="M4" s="465"/>
      <c r="N4" s="465"/>
      <c r="O4" s="465"/>
      <c r="P4" s="465"/>
      <c r="Q4" s="465"/>
      <c r="R4" s="465"/>
      <c r="S4" s="469" t="s">
        <v>473</v>
      </c>
    </row>
    <row r="5" spans="1:23" s="326" customFormat="1" ht="30" customHeight="1">
      <c r="A5" s="465"/>
      <c r="B5" s="466"/>
      <c r="C5" s="465"/>
      <c r="D5" s="468"/>
      <c r="E5" s="470"/>
      <c r="F5" s="472"/>
      <c r="G5" s="470"/>
      <c r="H5" s="470"/>
      <c r="I5" s="472"/>
      <c r="J5" s="280" t="s">
        <v>474</v>
      </c>
      <c r="K5" s="280" t="s">
        <v>475</v>
      </c>
      <c r="L5" s="280" t="s">
        <v>94</v>
      </c>
      <c r="M5" s="280" t="s">
        <v>97</v>
      </c>
      <c r="N5" s="280" t="s">
        <v>114</v>
      </c>
      <c r="O5" s="280" t="s">
        <v>98</v>
      </c>
      <c r="P5" s="280" t="s">
        <v>101</v>
      </c>
      <c r="Q5" s="280" t="s">
        <v>104</v>
      </c>
      <c r="R5" s="281" t="s">
        <v>107</v>
      </c>
      <c r="S5" s="470"/>
    </row>
    <row r="6" spans="1:23" s="259" customFormat="1" ht="20.100000000000001" customHeight="1">
      <c r="A6" s="282">
        <v>1</v>
      </c>
      <c r="B6" s="282">
        <v>2</v>
      </c>
      <c r="C6" s="282">
        <v>3</v>
      </c>
      <c r="D6" s="283">
        <v>5</v>
      </c>
      <c r="E6" s="283"/>
      <c r="F6" s="282">
        <v>4</v>
      </c>
      <c r="G6" s="282"/>
      <c r="H6" s="282"/>
      <c r="I6" s="283">
        <v>6</v>
      </c>
      <c r="J6" s="282">
        <v>7</v>
      </c>
      <c r="K6" s="282">
        <v>8</v>
      </c>
      <c r="L6" s="282">
        <v>9</v>
      </c>
      <c r="M6" s="282">
        <v>10</v>
      </c>
      <c r="N6" s="282">
        <v>11</v>
      </c>
      <c r="O6" s="282">
        <v>12</v>
      </c>
      <c r="P6" s="282">
        <v>13</v>
      </c>
      <c r="Q6" s="282">
        <v>14</v>
      </c>
      <c r="R6" s="282">
        <v>15</v>
      </c>
      <c r="S6" s="282">
        <v>16</v>
      </c>
      <c r="U6" s="259">
        <v>2</v>
      </c>
      <c r="V6" s="257" t="s">
        <v>476</v>
      </c>
    </row>
    <row r="7" spans="1:23" s="260" customFormat="1" ht="30" customHeight="1">
      <c r="A7" s="284"/>
      <c r="B7" s="285" t="s">
        <v>10</v>
      </c>
      <c r="C7" s="284"/>
      <c r="D7" s="397"/>
      <c r="E7" s="397"/>
      <c r="F7" s="284"/>
      <c r="G7" s="286"/>
      <c r="H7" s="286"/>
      <c r="I7" s="287"/>
      <c r="J7" s="319">
        <f>J8+J29</f>
        <v>29166.400000000001</v>
      </c>
      <c r="K7" s="319">
        <f t="shared" ref="K7:R7" si="0">K8+K29</f>
        <v>1825.01</v>
      </c>
      <c r="L7" s="319">
        <f t="shared" si="0"/>
        <v>1325.06</v>
      </c>
      <c r="M7" s="319">
        <f t="shared" si="0"/>
        <v>706.7</v>
      </c>
      <c r="N7" s="319">
        <f t="shared" si="0"/>
        <v>4167.38</v>
      </c>
      <c r="O7" s="319">
        <f t="shared" si="0"/>
        <v>6701.19</v>
      </c>
      <c r="P7" s="319">
        <f t="shared" si="0"/>
        <v>5636.79</v>
      </c>
      <c r="Q7" s="319">
        <f t="shared" si="0"/>
        <v>4397.1000000000004</v>
      </c>
      <c r="R7" s="319">
        <f t="shared" si="0"/>
        <v>4407.17</v>
      </c>
      <c r="S7" s="284"/>
      <c r="U7" s="260">
        <v>3</v>
      </c>
      <c r="V7" s="257" t="s">
        <v>476</v>
      </c>
      <c r="W7" s="324">
        <f>SUM(K7:R7)-J7</f>
        <v>0</v>
      </c>
    </row>
    <row r="8" spans="1:23" s="260" customFormat="1" ht="30" customHeight="1">
      <c r="A8" s="284" t="s">
        <v>11</v>
      </c>
      <c r="B8" s="285" t="s">
        <v>12</v>
      </c>
      <c r="C8" s="284"/>
      <c r="D8" s="397"/>
      <c r="E8" s="397"/>
      <c r="F8" s="284"/>
      <c r="G8" s="286"/>
      <c r="H8" s="286"/>
      <c r="I8" s="287"/>
      <c r="J8" s="319">
        <f t="shared" ref="J8:R8" si="1">J9+J18+J25+J27</f>
        <v>1795.01</v>
      </c>
      <c r="K8" s="319">
        <f t="shared" si="1"/>
        <v>1795.01</v>
      </c>
      <c r="L8" s="319">
        <f t="shared" si="1"/>
        <v>0</v>
      </c>
      <c r="M8" s="319">
        <f t="shared" si="1"/>
        <v>0</v>
      </c>
      <c r="N8" s="319">
        <f t="shared" si="1"/>
        <v>0</v>
      </c>
      <c r="O8" s="319">
        <f t="shared" si="1"/>
        <v>0</v>
      </c>
      <c r="P8" s="319">
        <f t="shared" si="1"/>
        <v>0</v>
      </c>
      <c r="Q8" s="319">
        <f t="shared" si="1"/>
        <v>0</v>
      </c>
      <c r="R8" s="319">
        <f t="shared" si="1"/>
        <v>0</v>
      </c>
      <c r="S8" s="284"/>
      <c r="U8" s="325">
        <v>4</v>
      </c>
      <c r="V8" s="257" t="s">
        <v>476</v>
      </c>
      <c r="W8" s="260">
        <f t="shared" ref="W8:W30" si="2">SUM(K8:R8)-J8</f>
        <v>0</v>
      </c>
    </row>
    <row r="9" spans="1:23" s="260" customFormat="1" ht="30" customHeight="1">
      <c r="A9" s="284" t="s">
        <v>13</v>
      </c>
      <c r="B9" s="285" t="s">
        <v>14</v>
      </c>
      <c r="C9" s="284"/>
      <c r="D9" s="397"/>
      <c r="E9" s="397"/>
      <c r="F9" s="284"/>
      <c r="G9" s="286"/>
      <c r="H9" s="286"/>
      <c r="I9" s="287"/>
      <c r="J9" s="319">
        <f>SUM(J10:J17)</f>
        <v>718</v>
      </c>
      <c r="K9" s="319">
        <f>SUM(K10:K17)</f>
        <v>718</v>
      </c>
      <c r="L9" s="319">
        <f t="shared" ref="L9:R9" si="3">SUM(L10:L16)</f>
        <v>0</v>
      </c>
      <c r="M9" s="319">
        <f t="shared" si="3"/>
        <v>0</v>
      </c>
      <c r="N9" s="319">
        <f t="shared" si="3"/>
        <v>0</v>
      </c>
      <c r="O9" s="319">
        <f t="shared" si="3"/>
        <v>0</v>
      </c>
      <c r="P9" s="319">
        <f t="shared" si="3"/>
        <v>0</v>
      </c>
      <c r="Q9" s="319">
        <f t="shared" si="3"/>
        <v>0</v>
      </c>
      <c r="R9" s="319">
        <f t="shared" si="3"/>
        <v>0</v>
      </c>
      <c r="S9" s="284"/>
      <c r="U9" s="326">
        <v>5</v>
      </c>
      <c r="V9" s="257" t="s">
        <v>476</v>
      </c>
      <c r="W9" s="260">
        <f t="shared" si="2"/>
        <v>0</v>
      </c>
    </row>
    <row r="10" spans="1:23" s="257" customFormat="1" ht="45" customHeight="1">
      <c r="A10" s="288">
        <v>1</v>
      </c>
      <c r="B10" s="289" t="s">
        <v>15</v>
      </c>
      <c r="C10" s="288" t="s">
        <v>16</v>
      </c>
      <c r="D10" s="398" t="s">
        <v>15</v>
      </c>
      <c r="E10" s="292" t="s">
        <v>17</v>
      </c>
      <c r="F10" s="288" t="s">
        <v>17</v>
      </c>
      <c r="G10" s="290" t="s">
        <v>15</v>
      </c>
      <c r="H10" s="290" t="s">
        <v>18</v>
      </c>
      <c r="I10" s="291" t="s">
        <v>19</v>
      </c>
      <c r="J10" s="307">
        <f t="shared" ref="J10:J17" si="4">SUM(K10:R10)</f>
        <v>450</v>
      </c>
      <c r="K10" s="307">
        <v>450</v>
      </c>
      <c r="L10" s="307">
        <v>0</v>
      </c>
      <c r="M10" s="307">
        <v>0</v>
      </c>
      <c r="N10" s="307">
        <v>0</v>
      </c>
      <c r="O10" s="307">
        <v>0</v>
      </c>
      <c r="P10" s="307">
        <v>0</v>
      </c>
      <c r="Q10" s="307">
        <v>0</v>
      </c>
      <c r="R10" s="307">
        <v>0</v>
      </c>
      <c r="S10" s="292"/>
      <c r="U10" s="259">
        <v>6</v>
      </c>
      <c r="W10" s="257">
        <f t="shared" ref="W10:W13" si="5">SUM(K10:R10)-J10</f>
        <v>0</v>
      </c>
    </row>
    <row r="11" spans="1:23" s="257" customFormat="1" ht="39.950000000000003" customHeight="1">
      <c r="A11" s="288">
        <v>2</v>
      </c>
      <c r="B11" s="289" t="s">
        <v>20</v>
      </c>
      <c r="C11" s="288" t="s">
        <v>16</v>
      </c>
      <c r="D11" s="398" t="s">
        <v>21</v>
      </c>
      <c r="E11" s="292" t="s">
        <v>17</v>
      </c>
      <c r="F11" s="292" t="s">
        <v>17</v>
      </c>
      <c r="G11" s="290" t="s">
        <v>21</v>
      </c>
      <c r="H11" s="290" t="s">
        <v>22</v>
      </c>
      <c r="I11" s="291" t="s">
        <v>23</v>
      </c>
      <c r="J11" s="307">
        <f t="shared" si="4"/>
        <v>30</v>
      </c>
      <c r="K11" s="307">
        <v>30</v>
      </c>
      <c r="L11" s="307">
        <v>0</v>
      </c>
      <c r="M11" s="307">
        <v>0</v>
      </c>
      <c r="N11" s="307">
        <v>0</v>
      </c>
      <c r="O11" s="307">
        <v>0</v>
      </c>
      <c r="P11" s="307">
        <v>0</v>
      </c>
      <c r="Q11" s="307">
        <v>0</v>
      </c>
      <c r="R11" s="307">
        <v>0</v>
      </c>
      <c r="S11" s="292"/>
      <c r="U11" s="260">
        <v>7</v>
      </c>
      <c r="W11" s="257">
        <f t="shared" si="5"/>
        <v>0</v>
      </c>
    </row>
    <row r="12" spans="1:23" s="257" customFormat="1" ht="39.950000000000003" customHeight="1">
      <c r="A12" s="288">
        <v>3</v>
      </c>
      <c r="B12" s="289" t="s">
        <v>24</v>
      </c>
      <c r="C12" s="292" t="s">
        <v>16</v>
      </c>
      <c r="D12" s="291" t="s">
        <v>24</v>
      </c>
      <c r="E12" s="292" t="s">
        <v>17</v>
      </c>
      <c r="F12" s="292" t="s">
        <v>25</v>
      </c>
      <c r="G12" s="289" t="s">
        <v>24</v>
      </c>
      <c r="H12" s="289" t="s">
        <v>26</v>
      </c>
      <c r="I12" s="291" t="s">
        <v>27</v>
      </c>
      <c r="J12" s="307">
        <f t="shared" si="4"/>
        <v>3</v>
      </c>
      <c r="K12" s="307">
        <v>3</v>
      </c>
      <c r="L12" s="307">
        <v>0</v>
      </c>
      <c r="M12" s="307">
        <v>0</v>
      </c>
      <c r="N12" s="307">
        <v>0</v>
      </c>
      <c r="O12" s="307">
        <v>0</v>
      </c>
      <c r="P12" s="307">
        <v>0</v>
      </c>
      <c r="Q12" s="307">
        <v>0</v>
      </c>
      <c r="R12" s="307">
        <v>0</v>
      </c>
      <c r="S12" s="292"/>
      <c r="U12" s="325">
        <v>8</v>
      </c>
      <c r="W12" s="257">
        <f t="shared" si="5"/>
        <v>0</v>
      </c>
    </row>
    <row r="13" spans="1:23" s="257" customFormat="1" ht="39.950000000000003" customHeight="1">
      <c r="A13" s="288">
        <v>4</v>
      </c>
      <c r="B13" s="289" t="s">
        <v>28</v>
      </c>
      <c r="C13" s="288" t="s">
        <v>16</v>
      </c>
      <c r="D13" s="291" t="s">
        <v>29</v>
      </c>
      <c r="E13" s="292" t="s">
        <v>17</v>
      </c>
      <c r="F13" s="292" t="s">
        <v>17</v>
      </c>
      <c r="G13" s="289"/>
      <c r="H13" s="289" t="s">
        <v>30</v>
      </c>
      <c r="I13" s="291" t="s">
        <v>31</v>
      </c>
      <c r="J13" s="307">
        <f t="shared" si="4"/>
        <v>15</v>
      </c>
      <c r="K13" s="307">
        <v>15</v>
      </c>
      <c r="L13" s="307">
        <v>0</v>
      </c>
      <c r="M13" s="307">
        <v>0</v>
      </c>
      <c r="N13" s="307">
        <v>0</v>
      </c>
      <c r="O13" s="307">
        <v>0</v>
      </c>
      <c r="P13" s="307">
        <v>0</v>
      </c>
      <c r="Q13" s="307">
        <v>0</v>
      </c>
      <c r="R13" s="307">
        <v>0</v>
      </c>
      <c r="S13" s="292"/>
      <c r="U13" s="259">
        <v>14</v>
      </c>
      <c r="W13" s="257">
        <f t="shared" si="5"/>
        <v>0</v>
      </c>
    </row>
    <row r="14" spans="1:23" s="257" customFormat="1" ht="66.75" customHeight="1">
      <c r="A14" s="288">
        <v>5</v>
      </c>
      <c r="B14" s="289" t="s">
        <v>28</v>
      </c>
      <c r="C14" s="288" t="s">
        <v>16</v>
      </c>
      <c r="D14" s="291" t="s">
        <v>29</v>
      </c>
      <c r="E14" s="292" t="s">
        <v>17</v>
      </c>
      <c r="F14" s="292" t="s">
        <v>32</v>
      </c>
      <c r="G14" s="399" t="s">
        <v>29</v>
      </c>
      <c r="H14" s="289" t="s">
        <v>33</v>
      </c>
      <c r="I14" s="291" t="s">
        <v>34</v>
      </c>
      <c r="J14" s="307">
        <f t="shared" si="4"/>
        <v>20</v>
      </c>
      <c r="K14" s="307">
        <v>20</v>
      </c>
      <c r="L14" s="307">
        <v>0</v>
      </c>
      <c r="M14" s="307">
        <v>0</v>
      </c>
      <c r="N14" s="307">
        <v>0</v>
      </c>
      <c r="O14" s="307">
        <v>0</v>
      </c>
      <c r="P14" s="307">
        <v>0</v>
      </c>
      <c r="Q14" s="307">
        <v>0</v>
      </c>
      <c r="R14" s="307">
        <v>0</v>
      </c>
      <c r="S14" s="292"/>
      <c r="U14" s="259"/>
    </row>
    <row r="15" spans="1:23" s="257" customFormat="1" ht="66.75" customHeight="1">
      <c r="A15" s="288">
        <v>6</v>
      </c>
      <c r="B15" s="289" t="s">
        <v>35</v>
      </c>
      <c r="C15" s="288" t="s">
        <v>16</v>
      </c>
      <c r="D15" s="291" t="s">
        <v>36</v>
      </c>
      <c r="E15" s="292" t="s">
        <v>17</v>
      </c>
      <c r="F15" s="292" t="s">
        <v>17</v>
      </c>
      <c r="G15" s="289"/>
      <c r="H15" s="291" t="s">
        <v>37</v>
      </c>
      <c r="I15" s="291" t="s">
        <v>38</v>
      </c>
      <c r="J15" s="307">
        <f t="shared" si="4"/>
        <v>20</v>
      </c>
      <c r="K15" s="307">
        <v>20</v>
      </c>
      <c r="L15" s="307">
        <v>0</v>
      </c>
      <c r="M15" s="307">
        <v>0</v>
      </c>
      <c r="N15" s="307">
        <v>0</v>
      </c>
      <c r="O15" s="307">
        <v>0</v>
      </c>
      <c r="P15" s="307">
        <v>0</v>
      </c>
      <c r="Q15" s="307">
        <v>0</v>
      </c>
      <c r="R15" s="307">
        <v>0</v>
      </c>
      <c r="S15" s="292"/>
      <c r="U15" s="259"/>
    </row>
    <row r="16" spans="1:23" s="257" customFormat="1" ht="81" customHeight="1">
      <c r="A16" s="288">
        <v>7</v>
      </c>
      <c r="B16" s="289" t="s">
        <v>39</v>
      </c>
      <c r="C16" s="288" t="s">
        <v>16</v>
      </c>
      <c r="D16" s="291" t="s">
        <v>40</v>
      </c>
      <c r="E16" s="292" t="s">
        <v>17</v>
      </c>
      <c r="F16" s="292" t="s">
        <v>17</v>
      </c>
      <c r="G16" s="289"/>
      <c r="H16" s="289" t="s">
        <v>41</v>
      </c>
      <c r="I16" s="291" t="s">
        <v>42</v>
      </c>
      <c r="J16" s="307">
        <f t="shared" si="4"/>
        <v>150</v>
      </c>
      <c r="K16" s="307">
        <v>150</v>
      </c>
      <c r="L16" s="307">
        <v>0</v>
      </c>
      <c r="M16" s="307">
        <v>0</v>
      </c>
      <c r="N16" s="307">
        <v>0</v>
      </c>
      <c r="O16" s="307">
        <v>0</v>
      </c>
      <c r="P16" s="307">
        <v>0</v>
      </c>
      <c r="Q16" s="307">
        <v>0</v>
      </c>
      <c r="R16" s="307">
        <v>0</v>
      </c>
      <c r="S16" s="292"/>
      <c r="U16" s="259"/>
    </row>
    <row r="17" spans="1:23" s="257" customFormat="1" ht="102.95" customHeight="1">
      <c r="A17" s="288">
        <v>8</v>
      </c>
      <c r="B17" s="289" t="s">
        <v>43</v>
      </c>
      <c r="C17" s="288" t="s">
        <v>44</v>
      </c>
      <c r="D17" s="291" t="s">
        <v>45</v>
      </c>
      <c r="E17" s="292" t="s">
        <v>17</v>
      </c>
      <c r="F17" s="292" t="s">
        <v>17</v>
      </c>
      <c r="G17" s="289"/>
      <c r="H17" s="289" t="s">
        <v>46</v>
      </c>
      <c r="I17" s="291" t="s">
        <v>47</v>
      </c>
      <c r="J17" s="307">
        <f t="shared" si="4"/>
        <v>30</v>
      </c>
      <c r="K17" s="307">
        <v>30</v>
      </c>
      <c r="L17" s="307">
        <v>0</v>
      </c>
      <c r="M17" s="307">
        <v>0</v>
      </c>
      <c r="N17" s="307">
        <v>0</v>
      </c>
      <c r="O17" s="307">
        <v>0</v>
      </c>
      <c r="P17" s="307">
        <v>0</v>
      </c>
      <c r="Q17" s="307">
        <v>0</v>
      </c>
      <c r="R17" s="307">
        <v>0</v>
      </c>
      <c r="S17" s="292"/>
      <c r="U17" s="259"/>
    </row>
    <row r="18" spans="1:23" s="35" customFormat="1" ht="30" customHeight="1">
      <c r="A18" s="400" t="s">
        <v>48</v>
      </c>
      <c r="B18" s="401" t="s">
        <v>49</v>
      </c>
      <c r="C18" s="400"/>
      <c r="D18" s="402"/>
      <c r="E18" s="403"/>
      <c r="F18" s="400"/>
      <c r="G18" s="400"/>
      <c r="H18" s="400"/>
      <c r="I18" s="402"/>
      <c r="J18" s="303">
        <f>SUM(J19:J24)</f>
        <v>776</v>
      </c>
      <c r="K18" s="303">
        <f>SUM(K19:K24)</f>
        <v>776</v>
      </c>
      <c r="L18" s="303">
        <f t="shared" ref="L18:R18" si="6">SUM(L19:L24)</f>
        <v>0</v>
      </c>
      <c r="M18" s="303">
        <f t="shared" si="6"/>
        <v>0</v>
      </c>
      <c r="N18" s="303">
        <f t="shared" si="6"/>
        <v>0</v>
      </c>
      <c r="O18" s="303">
        <f t="shared" si="6"/>
        <v>0</v>
      </c>
      <c r="P18" s="303">
        <f t="shared" si="6"/>
        <v>0</v>
      </c>
      <c r="Q18" s="303">
        <f t="shared" si="6"/>
        <v>0</v>
      </c>
      <c r="R18" s="303">
        <f t="shared" si="6"/>
        <v>0</v>
      </c>
      <c r="S18" s="419"/>
      <c r="U18" s="260">
        <v>15</v>
      </c>
      <c r="V18" s="257" t="s">
        <v>476</v>
      </c>
      <c r="W18" s="35">
        <f t="shared" si="2"/>
        <v>0</v>
      </c>
    </row>
    <row r="19" spans="1:23" s="257" customFormat="1" ht="45" customHeight="1">
      <c r="A19" s="288">
        <v>1</v>
      </c>
      <c r="B19" s="289" t="s">
        <v>50</v>
      </c>
      <c r="C19" s="288" t="s">
        <v>44</v>
      </c>
      <c r="D19" s="291" t="s">
        <v>51</v>
      </c>
      <c r="E19" s="292" t="s">
        <v>52</v>
      </c>
      <c r="F19" s="292" t="s">
        <v>52</v>
      </c>
      <c r="G19" s="289" t="s">
        <v>51</v>
      </c>
      <c r="H19" s="289" t="s">
        <v>53</v>
      </c>
      <c r="I19" s="291" t="s">
        <v>54</v>
      </c>
      <c r="J19" s="307">
        <f t="shared" ref="J19:J24" si="7">SUM(K19:R19)</f>
        <v>10</v>
      </c>
      <c r="K19" s="307">
        <v>10</v>
      </c>
      <c r="L19" s="307">
        <v>0</v>
      </c>
      <c r="M19" s="307">
        <v>0</v>
      </c>
      <c r="N19" s="307">
        <v>0</v>
      </c>
      <c r="O19" s="307">
        <v>0</v>
      </c>
      <c r="P19" s="307">
        <v>0</v>
      </c>
      <c r="Q19" s="307">
        <v>0</v>
      </c>
      <c r="R19" s="307">
        <v>0</v>
      </c>
      <c r="S19" s="292"/>
      <c r="U19" s="325">
        <v>16</v>
      </c>
      <c r="W19" s="257">
        <f t="shared" si="2"/>
        <v>0</v>
      </c>
    </row>
    <row r="20" spans="1:23" s="257" customFormat="1" ht="45" customHeight="1">
      <c r="A20" s="288">
        <v>2</v>
      </c>
      <c r="B20" s="289" t="s">
        <v>50</v>
      </c>
      <c r="C20" s="288" t="s">
        <v>44</v>
      </c>
      <c r="D20" s="291" t="s">
        <v>55</v>
      </c>
      <c r="E20" s="292" t="s">
        <v>52</v>
      </c>
      <c r="F20" s="292" t="s">
        <v>52</v>
      </c>
      <c r="G20" s="289" t="s">
        <v>55</v>
      </c>
      <c r="H20" s="289" t="s">
        <v>56</v>
      </c>
      <c r="I20" s="291" t="s">
        <v>57</v>
      </c>
      <c r="J20" s="307">
        <f t="shared" si="7"/>
        <v>260</v>
      </c>
      <c r="K20" s="307">
        <v>260</v>
      </c>
      <c r="L20" s="307">
        <v>0</v>
      </c>
      <c r="M20" s="307">
        <v>0</v>
      </c>
      <c r="N20" s="307">
        <v>0</v>
      </c>
      <c r="O20" s="307">
        <v>0</v>
      </c>
      <c r="P20" s="307">
        <v>0</v>
      </c>
      <c r="Q20" s="307">
        <v>0</v>
      </c>
      <c r="R20" s="307">
        <v>0</v>
      </c>
      <c r="S20" s="292"/>
      <c r="U20" s="326">
        <v>17</v>
      </c>
      <c r="W20" s="257">
        <f t="shared" si="2"/>
        <v>0</v>
      </c>
    </row>
    <row r="21" spans="1:23" s="257" customFormat="1" ht="45" customHeight="1">
      <c r="A21" s="288">
        <v>3</v>
      </c>
      <c r="B21" s="289" t="s">
        <v>58</v>
      </c>
      <c r="C21" s="288" t="s">
        <v>44</v>
      </c>
      <c r="D21" s="291" t="s">
        <v>59</v>
      </c>
      <c r="E21" s="292" t="s">
        <v>52</v>
      </c>
      <c r="F21" s="292" t="s">
        <v>52</v>
      </c>
      <c r="G21" s="289" t="s">
        <v>59</v>
      </c>
      <c r="H21" s="289" t="s">
        <v>60</v>
      </c>
      <c r="I21" s="291" t="s">
        <v>61</v>
      </c>
      <c r="J21" s="307">
        <f t="shared" si="7"/>
        <v>150</v>
      </c>
      <c r="K21" s="307">
        <v>150</v>
      </c>
      <c r="L21" s="307">
        <v>0</v>
      </c>
      <c r="M21" s="307">
        <v>0</v>
      </c>
      <c r="N21" s="307">
        <v>0</v>
      </c>
      <c r="O21" s="307">
        <v>0</v>
      </c>
      <c r="P21" s="307">
        <v>0</v>
      </c>
      <c r="Q21" s="307">
        <v>0</v>
      </c>
      <c r="R21" s="307">
        <v>0</v>
      </c>
      <c r="S21" s="292"/>
      <c r="U21" s="259">
        <v>18</v>
      </c>
      <c r="W21" s="257">
        <f t="shared" si="2"/>
        <v>0</v>
      </c>
    </row>
    <row r="22" spans="1:23" s="257" customFormat="1" ht="45" customHeight="1">
      <c r="A22" s="288">
        <v>4</v>
      </c>
      <c r="B22" s="289" t="s">
        <v>62</v>
      </c>
      <c r="C22" s="288" t="s">
        <v>44</v>
      </c>
      <c r="D22" s="291" t="s">
        <v>63</v>
      </c>
      <c r="E22" s="292" t="s">
        <v>64</v>
      </c>
      <c r="F22" s="292" t="s">
        <v>64</v>
      </c>
      <c r="G22" s="289" t="s">
        <v>63</v>
      </c>
      <c r="H22" s="289" t="s">
        <v>65</v>
      </c>
      <c r="I22" s="291" t="s">
        <v>477</v>
      </c>
      <c r="J22" s="307">
        <f t="shared" si="7"/>
        <v>6</v>
      </c>
      <c r="K22" s="307">
        <v>6</v>
      </c>
      <c r="L22" s="307">
        <v>0</v>
      </c>
      <c r="M22" s="307">
        <v>0</v>
      </c>
      <c r="N22" s="307">
        <v>0</v>
      </c>
      <c r="O22" s="307">
        <v>0</v>
      </c>
      <c r="P22" s="307">
        <v>0</v>
      </c>
      <c r="Q22" s="307">
        <v>0</v>
      </c>
      <c r="R22" s="307">
        <v>0</v>
      </c>
      <c r="S22" s="292"/>
      <c r="U22" s="260">
        <v>19</v>
      </c>
      <c r="W22" s="257">
        <f t="shared" si="2"/>
        <v>0</v>
      </c>
    </row>
    <row r="23" spans="1:23" s="257" customFormat="1" ht="45" customHeight="1">
      <c r="A23" s="288">
        <v>5</v>
      </c>
      <c r="B23" s="289" t="s">
        <v>67</v>
      </c>
      <c r="C23" s="288" t="s">
        <v>44</v>
      </c>
      <c r="D23" s="291" t="s">
        <v>68</v>
      </c>
      <c r="E23" s="292" t="s">
        <v>17</v>
      </c>
      <c r="F23" s="292" t="s">
        <v>17</v>
      </c>
      <c r="G23" s="289" t="s">
        <v>68</v>
      </c>
      <c r="H23" s="289" t="s">
        <v>69</v>
      </c>
      <c r="I23" s="291" t="s">
        <v>70</v>
      </c>
      <c r="J23" s="307">
        <f t="shared" si="7"/>
        <v>150</v>
      </c>
      <c r="K23" s="307">
        <v>150</v>
      </c>
      <c r="L23" s="307">
        <v>0</v>
      </c>
      <c r="M23" s="307">
        <v>0</v>
      </c>
      <c r="N23" s="307">
        <v>0</v>
      </c>
      <c r="O23" s="307">
        <v>0</v>
      </c>
      <c r="P23" s="307">
        <v>0</v>
      </c>
      <c r="Q23" s="307">
        <v>0</v>
      </c>
      <c r="R23" s="307">
        <v>0</v>
      </c>
      <c r="S23" s="292"/>
      <c r="U23" s="325">
        <v>20</v>
      </c>
      <c r="W23" s="257">
        <f t="shared" ref="W23:W24" si="8">SUM(K23:R23)-J23</f>
        <v>0</v>
      </c>
    </row>
    <row r="24" spans="1:23" s="257" customFormat="1" ht="65.099999999999994" customHeight="1">
      <c r="A24" s="288">
        <v>6</v>
      </c>
      <c r="B24" s="289" t="s">
        <v>71</v>
      </c>
      <c r="C24" s="288" t="s">
        <v>44</v>
      </c>
      <c r="D24" s="291" t="s">
        <v>71</v>
      </c>
      <c r="E24" s="292" t="s">
        <v>17</v>
      </c>
      <c r="F24" s="292" t="s">
        <v>17</v>
      </c>
      <c r="G24" s="289" t="s">
        <v>71</v>
      </c>
      <c r="H24" s="289" t="s">
        <v>72</v>
      </c>
      <c r="I24" s="291" t="s">
        <v>478</v>
      </c>
      <c r="J24" s="307">
        <f t="shared" si="7"/>
        <v>200</v>
      </c>
      <c r="K24" s="307">
        <v>200</v>
      </c>
      <c r="L24" s="307">
        <v>0</v>
      </c>
      <c r="M24" s="307">
        <v>0</v>
      </c>
      <c r="N24" s="307">
        <v>0</v>
      </c>
      <c r="O24" s="307">
        <v>0</v>
      </c>
      <c r="P24" s="307">
        <v>0</v>
      </c>
      <c r="Q24" s="307">
        <v>0</v>
      </c>
      <c r="R24" s="307">
        <v>0</v>
      </c>
      <c r="S24" s="292"/>
      <c r="U24" s="326">
        <v>21</v>
      </c>
      <c r="W24" s="257">
        <f t="shared" si="8"/>
        <v>0</v>
      </c>
    </row>
    <row r="25" spans="1:23" s="260" customFormat="1" ht="30" customHeight="1">
      <c r="A25" s="284" t="s">
        <v>80</v>
      </c>
      <c r="B25" s="285" t="s">
        <v>81</v>
      </c>
      <c r="C25" s="303"/>
      <c r="D25" s="304"/>
      <c r="E25" s="304"/>
      <c r="F25" s="303"/>
      <c r="G25" s="303"/>
      <c r="H25" s="303"/>
      <c r="I25" s="304"/>
      <c r="J25" s="303">
        <v>0</v>
      </c>
      <c r="K25" s="303">
        <v>0</v>
      </c>
      <c r="L25" s="303">
        <v>0</v>
      </c>
      <c r="M25" s="303">
        <v>0</v>
      </c>
      <c r="N25" s="303">
        <v>0</v>
      </c>
      <c r="O25" s="303">
        <v>0</v>
      </c>
      <c r="P25" s="303">
        <v>0</v>
      </c>
      <c r="Q25" s="303">
        <v>0</v>
      </c>
      <c r="R25" s="303">
        <v>0</v>
      </c>
      <c r="S25" s="303">
        <v>0</v>
      </c>
      <c r="U25" s="326">
        <v>22</v>
      </c>
      <c r="V25" s="257" t="s">
        <v>476</v>
      </c>
      <c r="W25" s="260">
        <f t="shared" si="2"/>
        <v>0</v>
      </c>
    </row>
    <row r="26" spans="1:23" s="257" customFormat="1" ht="30" customHeight="1">
      <c r="A26" s="305">
        <v>0</v>
      </c>
      <c r="B26" s="306">
        <v>0</v>
      </c>
      <c r="C26" s="305">
        <v>0</v>
      </c>
      <c r="D26" s="306">
        <v>0</v>
      </c>
      <c r="E26" s="306">
        <v>0</v>
      </c>
      <c r="F26" s="307">
        <v>0</v>
      </c>
      <c r="G26" s="306">
        <v>0</v>
      </c>
      <c r="H26" s="306"/>
      <c r="I26" s="306">
        <v>0</v>
      </c>
      <c r="J26" s="307">
        <f>SUM(K26:R26)</f>
        <v>0</v>
      </c>
      <c r="K26" s="307">
        <v>0</v>
      </c>
      <c r="L26" s="307">
        <v>0</v>
      </c>
      <c r="M26" s="307">
        <v>0</v>
      </c>
      <c r="N26" s="307">
        <v>0</v>
      </c>
      <c r="O26" s="307">
        <v>0</v>
      </c>
      <c r="P26" s="307">
        <v>0</v>
      </c>
      <c r="Q26" s="307">
        <v>0</v>
      </c>
      <c r="R26" s="307">
        <v>0</v>
      </c>
      <c r="S26" s="307">
        <v>0</v>
      </c>
      <c r="U26" s="259">
        <v>23</v>
      </c>
      <c r="W26" s="257">
        <f t="shared" si="2"/>
        <v>0</v>
      </c>
    </row>
    <row r="27" spans="1:23" s="260" customFormat="1" ht="35.1" customHeight="1">
      <c r="A27" s="284" t="s">
        <v>82</v>
      </c>
      <c r="B27" s="285" t="s">
        <v>83</v>
      </c>
      <c r="C27" s="284"/>
      <c r="D27" s="287"/>
      <c r="E27" s="287"/>
      <c r="F27" s="284"/>
      <c r="G27" s="284"/>
      <c r="H27" s="284"/>
      <c r="I27" s="287"/>
      <c r="J27" s="303">
        <f t="shared" ref="J27:R27" si="9">SUM(J28)</f>
        <v>301.01</v>
      </c>
      <c r="K27" s="303">
        <f t="shared" si="9"/>
        <v>301.01</v>
      </c>
      <c r="L27" s="303">
        <f t="shared" si="9"/>
        <v>0</v>
      </c>
      <c r="M27" s="303">
        <f t="shared" si="9"/>
        <v>0</v>
      </c>
      <c r="N27" s="303">
        <f t="shared" si="9"/>
        <v>0</v>
      </c>
      <c r="O27" s="303">
        <f t="shared" si="9"/>
        <v>0</v>
      </c>
      <c r="P27" s="303">
        <f t="shared" si="9"/>
        <v>0</v>
      </c>
      <c r="Q27" s="303">
        <f t="shared" si="9"/>
        <v>0</v>
      </c>
      <c r="R27" s="303">
        <f t="shared" si="9"/>
        <v>0</v>
      </c>
      <c r="S27" s="284"/>
      <c r="U27" s="260">
        <v>24</v>
      </c>
      <c r="V27" s="257" t="s">
        <v>476</v>
      </c>
      <c r="W27" s="260">
        <f t="shared" si="2"/>
        <v>0</v>
      </c>
    </row>
    <row r="28" spans="1:23" s="257" customFormat="1" ht="44.1" customHeight="1">
      <c r="A28" s="288">
        <v>1</v>
      </c>
      <c r="B28" s="289" t="s">
        <v>84</v>
      </c>
      <c r="C28" s="288" t="s">
        <v>44</v>
      </c>
      <c r="D28" s="291" t="s">
        <v>85</v>
      </c>
      <c r="E28" s="291" t="s">
        <v>86</v>
      </c>
      <c r="F28" s="292" t="s">
        <v>87</v>
      </c>
      <c r="G28" s="289" t="s">
        <v>85</v>
      </c>
      <c r="H28" s="289" t="s">
        <v>88</v>
      </c>
      <c r="I28" s="291" t="s">
        <v>89</v>
      </c>
      <c r="J28" s="307">
        <f>SUM(K28:R28)</f>
        <v>301.01</v>
      </c>
      <c r="K28" s="307">
        <v>301.01</v>
      </c>
      <c r="L28" s="307">
        <v>0</v>
      </c>
      <c r="M28" s="307">
        <v>0</v>
      </c>
      <c r="N28" s="307">
        <v>0</v>
      </c>
      <c r="O28" s="307">
        <v>0</v>
      </c>
      <c r="P28" s="307">
        <v>0</v>
      </c>
      <c r="Q28" s="307">
        <v>0</v>
      </c>
      <c r="R28" s="307">
        <v>0</v>
      </c>
      <c r="S28" s="288"/>
      <c r="T28" s="257" t="s">
        <v>479</v>
      </c>
      <c r="U28" s="325">
        <v>25</v>
      </c>
      <c r="W28" s="257">
        <f t="shared" si="2"/>
        <v>0</v>
      </c>
    </row>
    <row r="29" spans="1:23" s="260" customFormat="1" ht="45" customHeight="1">
      <c r="A29" s="284" t="s">
        <v>90</v>
      </c>
      <c r="B29" s="285" t="s">
        <v>91</v>
      </c>
      <c r="C29" s="284"/>
      <c r="D29" s="404"/>
      <c r="E29" s="404"/>
      <c r="F29" s="284"/>
      <c r="G29" s="286"/>
      <c r="H29" s="286"/>
      <c r="I29" s="287"/>
      <c r="J29" s="321">
        <f t="shared" ref="J29:R29" si="10">J30+J153+J280+J312</f>
        <v>27371.39</v>
      </c>
      <c r="K29" s="321">
        <f t="shared" si="10"/>
        <v>30</v>
      </c>
      <c r="L29" s="321">
        <f t="shared" si="10"/>
        <v>1325.06</v>
      </c>
      <c r="M29" s="321">
        <f t="shared" si="10"/>
        <v>706.7</v>
      </c>
      <c r="N29" s="321">
        <f t="shared" si="10"/>
        <v>4167.38</v>
      </c>
      <c r="O29" s="321">
        <f t="shared" si="10"/>
        <v>6701.19</v>
      </c>
      <c r="P29" s="321">
        <f t="shared" si="10"/>
        <v>5636.79</v>
      </c>
      <c r="Q29" s="321">
        <f t="shared" si="10"/>
        <v>4397.1000000000004</v>
      </c>
      <c r="R29" s="321">
        <f t="shared" si="10"/>
        <v>4407.17</v>
      </c>
      <c r="S29" s="284"/>
      <c r="U29" s="326">
        <v>26</v>
      </c>
      <c r="V29" s="257" t="s">
        <v>476</v>
      </c>
      <c r="W29" s="260">
        <f t="shared" si="2"/>
        <v>0</v>
      </c>
    </row>
    <row r="30" spans="1:23" s="260" customFormat="1" ht="45" customHeight="1">
      <c r="A30" s="284" t="s">
        <v>13</v>
      </c>
      <c r="B30" s="285" t="s">
        <v>14</v>
      </c>
      <c r="C30" s="284"/>
      <c r="D30" s="404"/>
      <c r="E30" s="404"/>
      <c r="F30" s="284"/>
      <c r="G30" s="286"/>
      <c r="H30" s="286"/>
      <c r="I30" s="287"/>
      <c r="J30" s="321">
        <f>J31+J38+J46+J53+J62+J75+J82+J90+J92+J98+J104+J110+J112+J120+J125+J132+J138+J70+J146</f>
        <v>4821.3999999999996</v>
      </c>
      <c r="K30" s="321">
        <f t="shared" ref="K30:R30" si="11">K31+K38+K46+K53+K62+K75+K82+K90+K92+K98+K104+K110+K112+K120+K125+K132+K138+K70+K146</f>
        <v>0</v>
      </c>
      <c r="L30" s="321">
        <f t="shared" si="11"/>
        <v>278</v>
      </c>
      <c r="M30" s="321">
        <f t="shared" si="11"/>
        <v>152.94999999999999</v>
      </c>
      <c r="N30" s="321">
        <f t="shared" si="11"/>
        <v>906.3</v>
      </c>
      <c r="O30" s="321">
        <f t="shared" si="11"/>
        <v>1056.3499999999999</v>
      </c>
      <c r="P30" s="321">
        <f t="shared" si="11"/>
        <v>788.9</v>
      </c>
      <c r="Q30" s="321">
        <f t="shared" si="11"/>
        <v>1022.1</v>
      </c>
      <c r="R30" s="321">
        <f t="shared" si="11"/>
        <v>616.79999999999995</v>
      </c>
      <c r="S30" s="284"/>
      <c r="U30" s="259">
        <v>27</v>
      </c>
      <c r="V30" s="257" t="s">
        <v>476</v>
      </c>
      <c r="W30" s="260">
        <f t="shared" si="2"/>
        <v>0</v>
      </c>
    </row>
    <row r="31" spans="1:23" s="257" customFormat="1" ht="60" customHeight="1">
      <c r="A31" s="405">
        <v>1</v>
      </c>
      <c r="B31" s="406" t="s">
        <v>15</v>
      </c>
      <c r="C31" s="405" t="s">
        <v>16</v>
      </c>
      <c r="D31" s="407" t="s">
        <v>15</v>
      </c>
      <c r="E31" s="408"/>
      <c r="F31" s="405"/>
      <c r="G31" s="409"/>
      <c r="H31" s="410" t="s">
        <v>92</v>
      </c>
      <c r="I31" s="417" t="s">
        <v>93</v>
      </c>
      <c r="J31" s="418">
        <f t="shared" ref="J31:J94" si="12">SUM(K31:R31)</f>
        <v>850</v>
      </c>
      <c r="K31" s="418">
        <v>0</v>
      </c>
      <c r="L31" s="418">
        <v>50</v>
      </c>
      <c r="M31" s="418">
        <v>50</v>
      </c>
      <c r="N31" s="418">
        <v>0</v>
      </c>
      <c r="O31" s="418">
        <v>250</v>
      </c>
      <c r="P31" s="418">
        <v>100</v>
      </c>
      <c r="Q31" s="418">
        <v>250</v>
      </c>
      <c r="R31" s="418">
        <v>150</v>
      </c>
      <c r="S31" s="405"/>
      <c r="T31" s="257" t="s">
        <v>480</v>
      </c>
      <c r="U31" s="260">
        <v>28</v>
      </c>
      <c r="V31" s="259" t="s">
        <v>476</v>
      </c>
      <c r="W31" s="257">
        <f t="shared" ref="W31:W71" si="13">SUM(K31:R31)-J31</f>
        <v>0</v>
      </c>
    </row>
    <row r="32" spans="1:23" s="257" customFormat="1" ht="45" customHeight="1">
      <c r="A32" s="288">
        <v>1.1000000000000001</v>
      </c>
      <c r="B32" s="289" t="s">
        <v>15</v>
      </c>
      <c r="C32" s="288" t="s">
        <v>16</v>
      </c>
      <c r="D32" s="398" t="s">
        <v>15</v>
      </c>
      <c r="E32" s="411" t="s">
        <v>17</v>
      </c>
      <c r="F32" s="411" t="s">
        <v>94</v>
      </c>
      <c r="G32" s="290" t="s">
        <v>481</v>
      </c>
      <c r="H32" s="289" t="s">
        <v>95</v>
      </c>
      <c r="I32" s="291" t="s">
        <v>96</v>
      </c>
      <c r="J32" s="307">
        <f t="shared" si="12"/>
        <v>50</v>
      </c>
      <c r="K32" s="307">
        <v>0</v>
      </c>
      <c r="L32" s="307">
        <v>50</v>
      </c>
      <c r="M32" s="307">
        <v>0</v>
      </c>
      <c r="N32" s="307">
        <v>0</v>
      </c>
      <c r="O32" s="307">
        <v>0</v>
      </c>
      <c r="P32" s="307">
        <v>0</v>
      </c>
      <c r="Q32" s="307">
        <v>0</v>
      </c>
      <c r="R32" s="307">
        <v>0</v>
      </c>
      <c r="S32" s="288"/>
      <c r="T32" s="257" t="s">
        <v>480</v>
      </c>
      <c r="U32" s="325">
        <v>29</v>
      </c>
      <c r="W32" s="257">
        <f t="shared" si="13"/>
        <v>0</v>
      </c>
    </row>
    <row r="33" spans="1:23" s="257" customFormat="1" ht="45" customHeight="1">
      <c r="A33" s="288">
        <v>1.2</v>
      </c>
      <c r="B33" s="289" t="s">
        <v>15</v>
      </c>
      <c r="C33" s="288" t="s">
        <v>16</v>
      </c>
      <c r="D33" s="398" t="s">
        <v>15</v>
      </c>
      <c r="E33" s="411" t="s">
        <v>17</v>
      </c>
      <c r="F33" s="411" t="s">
        <v>97</v>
      </c>
      <c r="G33" s="290" t="s">
        <v>481</v>
      </c>
      <c r="H33" s="289" t="s">
        <v>95</v>
      </c>
      <c r="I33" s="291" t="s">
        <v>96</v>
      </c>
      <c r="J33" s="307">
        <f t="shared" si="12"/>
        <v>50</v>
      </c>
      <c r="K33" s="307">
        <v>0</v>
      </c>
      <c r="L33" s="307">
        <v>0</v>
      </c>
      <c r="M33" s="307">
        <v>50</v>
      </c>
      <c r="N33" s="307">
        <v>0</v>
      </c>
      <c r="O33" s="307">
        <v>0</v>
      </c>
      <c r="P33" s="307">
        <v>0</v>
      </c>
      <c r="Q33" s="307">
        <v>0</v>
      </c>
      <c r="R33" s="307">
        <v>0</v>
      </c>
      <c r="S33" s="288"/>
      <c r="T33" s="257" t="s">
        <v>480</v>
      </c>
      <c r="U33" s="326">
        <v>30</v>
      </c>
      <c r="W33" s="257">
        <f t="shared" si="13"/>
        <v>0</v>
      </c>
    </row>
    <row r="34" spans="1:23" s="257" customFormat="1" ht="45" customHeight="1">
      <c r="A34" s="288">
        <v>1.4</v>
      </c>
      <c r="B34" s="289" t="s">
        <v>15</v>
      </c>
      <c r="C34" s="288" t="s">
        <v>16</v>
      </c>
      <c r="D34" s="398" t="s">
        <v>15</v>
      </c>
      <c r="E34" s="411" t="s">
        <v>17</v>
      </c>
      <c r="F34" s="411" t="s">
        <v>98</v>
      </c>
      <c r="G34" s="290" t="s">
        <v>481</v>
      </c>
      <c r="H34" s="289" t="s">
        <v>99</v>
      </c>
      <c r="I34" s="291" t="s">
        <v>100</v>
      </c>
      <c r="J34" s="307">
        <f t="shared" si="12"/>
        <v>250</v>
      </c>
      <c r="K34" s="307">
        <v>0</v>
      </c>
      <c r="L34" s="307">
        <v>0</v>
      </c>
      <c r="M34" s="307">
        <v>0</v>
      </c>
      <c r="N34" s="307">
        <v>0</v>
      </c>
      <c r="O34" s="307">
        <v>250</v>
      </c>
      <c r="P34" s="307">
        <v>0</v>
      </c>
      <c r="Q34" s="307">
        <v>0</v>
      </c>
      <c r="R34" s="307">
        <v>0</v>
      </c>
      <c r="S34" s="288"/>
      <c r="T34" s="257" t="s">
        <v>480</v>
      </c>
      <c r="U34" s="259">
        <v>31</v>
      </c>
      <c r="W34" s="257">
        <f t="shared" si="13"/>
        <v>0</v>
      </c>
    </row>
    <row r="35" spans="1:23" s="257" customFormat="1" ht="45" customHeight="1">
      <c r="A35" s="288">
        <v>1.5</v>
      </c>
      <c r="B35" s="289" t="s">
        <v>15</v>
      </c>
      <c r="C35" s="288" t="s">
        <v>16</v>
      </c>
      <c r="D35" s="398" t="s">
        <v>15</v>
      </c>
      <c r="E35" s="411" t="s">
        <v>17</v>
      </c>
      <c r="F35" s="411" t="s">
        <v>101</v>
      </c>
      <c r="G35" s="290" t="s">
        <v>481</v>
      </c>
      <c r="H35" s="289" t="s">
        <v>102</v>
      </c>
      <c r="I35" s="291" t="s">
        <v>103</v>
      </c>
      <c r="J35" s="307">
        <f t="shared" si="12"/>
        <v>100</v>
      </c>
      <c r="K35" s="307">
        <v>0</v>
      </c>
      <c r="L35" s="307">
        <v>0</v>
      </c>
      <c r="M35" s="307">
        <v>0</v>
      </c>
      <c r="N35" s="307">
        <v>0</v>
      </c>
      <c r="O35" s="307">
        <v>0</v>
      </c>
      <c r="P35" s="307">
        <v>100</v>
      </c>
      <c r="Q35" s="307">
        <v>0</v>
      </c>
      <c r="R35" s="307">
        <v>0</v>
      </c>
      <c r="S35" s="288"/>
      <c r="T35" s="257" t="s">
        <v>480</v>
      </c>
      <c r="U35" s="260">
        <v>32</v>
      </c>
      <c r="W35" s="257">
        <f t="shared" si="13"/>
        <v>0</v>
      </c>
    </row>
    <row r="36" spans="1:23" s="257" customFormat="1" ht="60" customHeight="1">
      <c r="A36" s="288">
        <v>1.6</v>
      </c>
      <c r="B36" s="289" t="s">
        <v>15</v>
      </c>
      <c r="C36" s="288" t="s">
        <v>16</v>
      </c>
      <c r="D36" s="398" t="s">
        <v>15</v>
      </c>
      <c r="E36" s="411" t="s">
        <v>17</v>
      </c>
      <c r="F36" s="411" t="s">
        <v>104</v>
      </c>
      <c r="G36" s="290" t="s">
        <v>481</v>
      </c>
      <c r="H36" s="289" t="s">
        <v>105</v>
      </c>
      <c r="I36" s="291" t="s">
        <v>106</v>
      </c>
      <c r="J36" s="307">
        <f t="shared" si="12"/>
        <v>250</v>
      </c>
      <c r="K36" s="307">
        <v>0</v>
      </c>
      <c r="L36" s="307">
        <v>0</v>
      </c>
      <c r="M36" s="307">
        <v>0</v>
      </c>
      <c r="N36" s="307">
        <v>0</v>
      </c>
      <c r="O36" s="307">
        <v>0</v>
      </c>
      <c r="P36" s="307">
        <v>0</v>
      </c>
      <c r="Q36" s="307">
        <v>250</v>
      </c>
      <c r="R36" s="307">
        <v>0</v>
      </c>
      <c r="S36" s="288"/>
      <c r="T36" s="257" t="s">
        <v>480</v>
      </c>
      <c r="U36" s="325">
        <v>33</v>
      </c>
      <c r="W36" s="257">
        <f t="shared" si="13"/>
        <v>0</v>
      </c>
    </row>
    <row r="37" spans="1:23" s="257" customFormat="1" ht="45" customHeight="1">
      <c r="A37" s="288">
        <v>1.7</v>
      </c>
      <c r="B37" s="289" t="s">
        <v>15</v>
      </c>
      <c r="C37" s="288" t="s">
        <v>16</v>
      </c>
      <c r="D37" s="398" t="s">
        <v>15</v>
      </c>
      <c r="E37" s="411" t="s">
        <v>17</v>
      </c>
      <c r="F37" s="411" t="s">
        <v>107</v>
      </c>
      <c r="G37" s="290" t="s">
        <v>481</v>
      </c>
      <c r="H37" s="289" t="s">
        <v>108</v>
      </c>
      <c r="I37" s="291" t="s">
        <v>109</v>
      </c>
      <c r="J37" s="307">
        <f t="shared" si="12"/>
        <v>150</v>
      </c>
      <c r="K37" s="307">
        <v>0</v>
      </c>
      <c r="L37" s="307">
        <v>0</v>
      </c>
      <c r="M37" s="307">
        <v>0</v>
      </c>
      <c r="N37" s="307">
        <v>0</v>
      </c>
      <c r="O37" s="307">
        <v>0</v>
      </c>
      <c r="P37" s="307">
        <v>0</v>
      </c>
      <c r="Q37" s="307">
        <v>0</v>
      </c>
      <c r="R37" s="307">
        <v>150</v>
      </c>
      <c r="S37" s="288"/>
      <c r="T37" s="257" t="s">
        <v>480</v>
      </c>
      <c r="U37" s="326">
        <v>34</v>
      </c>
      <c r="W37" s="257">
        <f t="shared" si="13"/>
        <v>0</v>
      </c>
    </row>
    <row r="38" spans="1:23" s="257" customFormat="1" ht="60" customHeight="1">
      <c r="A38" s="405">
        <v>2</v>
      </c>
      <c r="B38" s="406" t="s">
        <v>20</v>
      </c>
      <c r="C38" s="405" t="s">
        <v>16</v>
      </c>
      <c r="D38" s="407" t="s">
        <v>110</v>
      </c>
      <c r="E38" s="408"/>
      <c r="F38" s="405"/>
      <c r="G38" s="409" t="s">
        <v>110</v>
      </c>
      <c r="H38" s="410" t="s">
        <v>111</v>
      </c>
      <c r="I38" s="417" t="s">
        <v>112</v>
      </c>
      <c r="J38" s="418">
        <f t="shared" si="12"/>
        <v>105</v>
      </c>
      <c r="K38" s="418">
        <v>0</v>
      </c>
      <c r="L38" s="418">
        <v>6</v>
      </c>
      <c r="M38" s="418">
        <v>6</v>
      </c>
      <c r="N38" s="418">
        <v>15</v>
      </c>
      <c r="O38" s="418">
        <v>27</v>
      </c>
      <c r="P38" s="418">
        <v>20</v>
      </c>
      <c r="Q38" s="418">
        <v>11</v>
      </c>
      <c r="R38" s="418">
        <v>20</v>
      </c>
      <c r="S38" s="405"/>
      <c r="T38" s="257" t="s">
        <v>480</v>
      </c>
      <c r="U38" s="259">
        <v>35</v>
      </c>
      <c r="V38" s="260" t="s">
        <v>476</v>
      </c>
      <c r="W38" s="257">
        <f t="shared" si="13"/>
        <v>0</v>
      </c>
    </row>
    <row r="39" spans="1:23" s="257" customFormat="1" ht="45" customHeight="1">
      <c r="A39" s="288">
        <v>2.1</v>
      </c>
      <c r="B39" s="289" t="s">
        <v>20</v>
      </c>
      <c r="C39" s="288" t="s">
        <v>16</v>
      </c>
      <c r="D39" s="398" t="s">
        <v>110</v>
      </c>
      <c r="E39" s="411" t="s">
        <v>17</v>
      </c>
      <c r="F39" s="411" t="s">
        <v>94</v>
      </c>
      <c r="G39" s="290" t="s">
        <v>110</v>
      </c>
      <c r="H39" s="289" t="s">
        <v>113</v>
      </c>
      <c r="I39" s="291" t="s">
        <v>112</v>
      </c>
      <c r="J39" s="307">
        <f t="shared" si="12"/>
        <v>6</v>
      </c>
      <c r="K39" s="307">
        <v>0</v>
      </c>
      <c r="L39" s="307">
        <v>6</v>
      </c>
      <c r="M39" s="307">
        <v>0</v>
      </c>
      <c r="N39" s="307">
        <v>0</v>
      </c>
      <c r="O39" s="307">
        <v>0</v>
      </c>
      <c r="P39" s="307">
        <v>0</v>
      </c>
      <c r="Q39" s="307">
        <v>0</v>
      </c>
      <c r="R39" s="307">
        <v>0</v>
      </c>
      <c r="S39" s="288"/>
      <c r="T39" s="257" t="s">
        <v>480</v>
      </c>
      <c r="U39" s="260">
        <v>36</v>
      </c>
      <c r="W39" s="257">
        <f t="shared" si="13"/>
        <v>0</v>
      </c>
    </row>
    <row r="40" spans="1:23" s="257" customFormat="1" ht="45" customHeight="1">
      <c r="A40" s="288">
        <v>2.2000000000000002</v>
      </c>
      <c r="B40" s="289" t="s">
        <v>20</v>
      </c>
      <c r="C40" s="288" t="s">
        <v>16</v>
      </c>
      <c r="D40" s="398" t="s">
        <v>110</v>
      </c>
      <c r="E40" s="411" t="s">
        <v>17</v>
      </c>
      <c r="F40" s="411" t="s">
        <v>97</v>
      </c>
      <c r="G40" s="290" t="s">
        <v>110</v>
      </c>
      <c r="H40" s="289" t="s">
        <v>113</v>
      </c>
      <c r="I40" s="291" t="s">
        <v>112</v>
      </c>
      <c r="J40" s="307">
        <f t="shared" si="12"/>
        <v>6</v>
      </c>
      <c r="K40" s="307">
        <v>0</v>
      </c>
      <c r="L40" s="307">
        <v>0</v>
      </c>
      <c r="M40" s="307">
        <v>6</v>
      </c>
      <c r="N40" s="307">
        <v>0</v>
      </c>
      <c r="O40" s="307">
        <v>0</v>
      </c>
      <c r="P40" s="307">
        <v>0</v>
      </c>
      <c r="Q40" s="307">
        <v>0</v>
      </c>
      <c r="R40" s="307">
        <v>0</v>
      </c>
      <c r="S40" s="288"/>
      <c r="T40" s="257" t="s">
        <v>480</v>
      </c>
      <c r="U40" s="325">
        <v>37</v>
      </c>
      <c r="W40" s="257">
        <f t="shared" si="13"/>
        <v>0</v>
      </c>
    </row>
    <row r="41" spans="1:23" s="257" customFormat="1" ht="45" customHeight="1">
      <c r="A41" s="288">
        <v>2.2999999999999998</v>
      </c>
      <c r="B41" s="289" t="s">
        <v>20</v>
      </c>
      <c r="C41" s="288" t="s">
        <v>16</v>
      </c>
      <c r="D41" s="398" t="s">
        <v>110</v>
      </c>
      <c r="E41" s="411" t="s">
        <v>17</v>
      </c>
      <c r="F41" s="411" t="s">
        <v>114</v>
      </c>
      <c r="G41" s="290" t="s">
        <v>110</v>
      </c>
      <c r="H41" s="289" t="s">
        <v>115</v>
      </c>
      <c r="I41" s="291" t="s">
        <v>112</v>
      </c>
      <c r="J41" s="307">
        <f t="shared" si="12"/>
        <v>15</v>
      </c>
      <c r="K41" s="307">
        <v>0</v>
      </c>
      <c r="L41" s="307">
        <v>0</v>
      </c>
      <c r="M41" s="307">
        <v>0</v>
      </c>
      <c r="N41" s="307">
        <v>15</v>
      </c>
      <c r="O41" s="307">
        <v>0</v>
      </c>
      <c r="P41" s="307">
        <v>0</v>
      </c>
      <c r="Q41" s="307">
        <v>0</v>
      </c>
      <c r="R41" s="307">
        <v>0</v>
      </c>
      <c r="S41" s="288"/>
      <c r="T41" s="257" t="s">
        <v>480</v>
      </c>
      <c r="U41" s="326">
        <v>38</v>
      </c>
      <c r="W41" s="257">
        <f t="shared" si="13"/>
        <v>0</v>
      </c>
    </row>
    <row r="42" spans="1:23" s="257" customFormat="1" ht="60" customHeight="1">
      <c r="A42" s="288">
        <v>2.4</v>
      </c>
      <c r="B42" s="289" t="s">
        <v>20</v>
      </c>
      <c r="C42" s="288" t="s">
        <v>16</v>
      </c>
      <c r="D42" s="398" t="s">
        <v>110</v>
      </c>
      <c r="E42" s="411" t="s">
        <v>17</v>
      </c>
      <c r="F42" s="411" t="s">
        <v>98</v>
      </c>
      <c r="G42" s="290" t="s">
        <v>110</v>
      </c>
      <c r="H42" s="289" t="s">
        <v>116</v>
      </c>
      <c r="I42" s="291" t="s">
        <v>112</v>
      </c>
      <c r="J42" s="307">
        <f t="shared" si="12"/>
        <v>27</v>
      </c>
      <c r="K42" s="307">
        <v>0</v>
      </c>
      <c r="L42" s="307">
        <v>0</v>
      </c>
      <c r="M42" s="307">
        <v>0</v>
      </c>
      <c r="N42" s="307">
        <v>0</v>
      </c>
      <c r="O42" s="307">
        <v>27</v>
      </c>
      <c r="P42" s="307">
        <v>0</v>
      </c>
      <c r="Q42" s="307">
        <v>0</v>
      </c>
      <c r="R42" s="307">
        <v>0</v>
      </c>
      <c r="S42" s="288"/>
      <c r="T42" s="257" t="s">
        <v>480</v>
      </c>
      <c r="U42" s="259">
        <v>39</v>
      </c>
      <c r="W42" s="257">
        <f t="shared" si="13"/>
        <v>0</v>
      </c>
    </row>
    <row r="43" spans="1:23" s="257" customFormat="1" ht="60" customHeight="1">
      <c r="A43" s="288">
        <v>2.5</v>
      </c>
      <c r="B43" s="289" t="s">
        <v>20</v>
      </c>
      <c r="C43" s="288" t="s">
        <v>16</v>
      </c>
      <c r="D43" s="398" t="s">
        <v>110</v>
      </c>
      <c r="E43" s="411" t="s">
        <v>17</v>
      </c>
      <c r="F43" s="411" t="s">
        <v>101</v>
      </c>
      <c r="G43" s="290" t="s">
        <v>110</v>
      </c>
      <c r="H43" s="289" t="s">
        <v>117</v>
      </c>
      <c r="I43" s="291" t="s">
        <v>112</v>
      </c>
      <c r="J43" s="307">
        <f t="shared" si="12"/>
        <v>20</v>
      </c>
      <c r="K43" s="307">
        <v>0</v>
      </c>
      <c r="L43" s="307">
        <v>0</v>
      </c>
      <c r="M43" s="307">
        <v>0</v>
      </c>
      <c r="N43" s="307">
        <v>0</v>
      </c>
      <c r="O43" s="307">
        <v>0</v>
      </c>
      <c r="P43" s="307">
        <v>20</v>
      </c>
      <c r="Q43" s="307">
        <v>0</v>
      </c>
      <c r="R43" s="307">
        <v>0</v>
      </c>
      <c r="S43" s="288"/>
      <c r="T43" s="257" t="s">
        <v>480</v>
      </c>
      <c r="U43" s="260">
        <v>40</v>
      </c>
      <c r="W43" s="257">
        <f t="shared" si="13"/>
        <v>0</v>
      </c>
    </row>
    <row r="44" spans="1:23" s="257" customFormat="1" ht="60" customHeight="1">
      <c r="A44" s="288">
        <v>2.6</v>
      </c>
      <c r="B44" s="289" t="s">
        <v>20</v>
      </c>
      <c r="C44" s="288" t="s">
        <v>16</v>
      </c>
      <c r="D44" s="398" t="s">
        <v>110</v>
      </c>
      <c r="E44" s="411" t="s">
        <v>17</v>
      </c>
      <c r="F44" s="411" t="s">
        <v>104</v>
      </c>
      <c r="G44" s="290" t="s">
        <v>110</v>
      </c>
      <c r="H44" s="289" t="s">
        <v>118</v>
      </c>
      <c r="I44" s="291" t="s">
        <v>112</v>
      </c>
      <c r="J44" s="307">
        <f t="shared" si="12"/>
        <v>11</v>
      </c>
      <c r="K44" s="307">
        <v>0</v>
      </c>
      <c r="L44" s="307">
        <v>0</v>
      </c>
      <c r="M44" s="307">
        <v>0</v>
      </c>
      <c r="N44" s="307">
        <v>0</v>
      </c>
      <c r="O44" s="307">
        <v>0</v>
      </c>
      <c r="P44" s="307">
        <v>0</v>
      </c>
      <c r="Q44" s="307">
        <v>11</v>
      </c>
      <c r="R44" s="307">
        <v>0</v>
      </c>
      <c r="S44" s="288"/>
      <c r="T44" s="257" t="s">
        <v>480</v>
      </c>
      <c r="U44" s="325">
        <v>41</v>
      </c>
      <c r="W44" s="257">
        <f t="shared" si="13"/>
        <v>0</v>
      </c>
    </row>
    <row r="45" spans="1:23" s="257" customFormat="1" ht="60" customHeight="1">
      <c r="A45" s="288">
        <v>2.7</v>
      </c>
      <c r="B45" s="289" t="s">
        <v>20</v>
      </c>
      <c r="C45" s="288" t="s">
        <v>16</v>
      </c>
      <c r="D45" s="398" t="s">
        <v>110</v>
      </c>
      <c r="E45" s="411" t="s">
        <v>17</v>
      </c>
      <c r="F45" s="411" t="s">
        <v>107</v>
      </c>
      <c r="G45" s="290" t="s">
        <v>110</v>
      </c>
      <c r="H45" s="289" t="s">
        <v>117</v>
      </c>
      <c r="I45" s="291" t="s">
        <v>112</v>
      </c>
      <c r="J45" s="307">
        <f t="shared" si="12"/>
        <v>20</v>
      </c>
      <c r="K45" s="307">
        <v>0</v>
      </c>
      <c r="L45" s="307">
        <v>0</v>
      </c>
      <c r="M45" s="307">
        <v>0</v>
      </c>
      <c r="N45" s="307">
        <v>0</v>
      </c>
      <c r="O45" s="307">
        <v>0</v>
      </c>
      <c r="P45" s="307">
        <v>0</v>
      </c>
      <c r="Q45" s="307">
        <v>0</v>
      </c>
      <c r="R45" s="307">
        <v>20</v>
      </c>
      <c r="S45" s="288"/>
      <c r="T45" s="257" t="s">
        <v>480</v>
      </c>
      <c r="U45" s="326">
        <v>42</v>
      </c>
      <c r="W45" s="257">
        <f t="shared" si="13"/>
        <v>0</v>
      </c>
    </row>
    <row r="46" spans="1:23" s="257" customFormat="1" ht="75" customHeight="1">
      <c r="A46" s="405">
        <v>3</v>
      </c>
      <c r="B46" s="406" t="s">
        <v>20</v>
      </c>
      <c r="C46" s="405" t="s">
        <v>16</v>
      </c>
      <c r="D46" s="412" t="s">
        <v>21</v>
      </c>
      <c r="E46" s="408"/>
      <c r="F46" s="405"/>
      <c r="G46" s="409" t="s">
        <v>21</v>
      </c>
      <c r="H46" s="410" t="s">
        <v>119</v>
      </c>
      <c r="I46" s="417" t="s">
        <v>112</v>
      </c>
      <c r="J46" s="418">
        <f t="shared" si="12"/>
        <v>295</v>
      </c>
      <c r="K46" s="418">
        <v>0</v>
      </c>
      <c r="L46" s="418">
        <v>20</v>
      </c>
      <c r="M46" s="418">
        <v>0</v>
      </c>
      <c r="N46" s="418">
        <v>50</v>
      </c>
      <c r="O46" s="418">
        <v>40</v>
      </c>
      <c r="P46" s="418">
        <v>60</v>
      </c>
      <c r="Q46" s="418">
        <v>50</v>
      </c>
      <c r="R46" s="418">
        <v>75</v>
      </c>
      <c r="S46" s="405"/>
      <c r="T46" s="257" t="s">
        <v>480</v>
      </c>
      <c r="U46" s="326">
        <v>43</v>
      </c>
      <c r="V46" s="260" t="s">
        <v>476</v>
      </c>
      <c r="W46" s="257">
        <f t="shared" si="13"/>
        <v>0</v>
      </c>
    </row>
    <row r="47" spans="1:23" s="257" customFormat="1" ht="60" customHeight="1">
      <c r="A47" s="288">
        <v>3.1</v>
      </c>
      <c r="B47" s="289" t="s">
        <v>20</v>
      </c>
      <c r="C47" s="288" t="s">
        <v>16</v>
      </c>
      <c r="D47" s="398" t="s">
        <v>21</v>
      </c>
      <c r="E47" s="411" t="s">
        <v>17</v>
      </c>
      <c r="F47" s="411" t="s">
        <v>94</v>
      </c>
      <c r="G47" s="290" t="s">
        <v>21</v>
      </c>
      <c r="H47" s="289" t="s">
        <v>120</v>
      </c>
      <c r="I47" s="291" t="s">
        <v>112</v>
      </c>
      <c r="J47" s="307">
        <f t="shared" si="12"/>
        <v>20</v>
      </c>
      <c r="K47" s="307">
        <v>0</v>
      </c>
      <c r="L47" s="307">
        <v>20</v>
      </c>
      <c r="M47" s="307">
        <v>0</v>
      </c>
      <c r="N47" s="307">
        <v>0</v>
      </c>
      <c r="O47" s="307">
        <v>0</v>
      </c>
      <c r="P47" s="307">
        <v>0</v>
      </c>
      <c r="Q47" s="307">
        <v>0</v>
      </c>
      <c r="R47" s="307">
        <v>0</v>
      </c>
      <c r="S47" s="288"/>
      <c r="T47" s="257" t="s">
        <v>480</v>
      </c>
      <c r="U47" s="259">
        <v>44</v>
      </c>
      <c r="W47" s="257">
        <f t="shared" si="13"/>
        <v>0</v>
      </c>
    </row>
    <row r="48" spans="1:23" s="257" customFormat="1" ht="60" customHeight="1">
      <c r="A48" s="288">
        <v>3.2</v>
      </c>
      <c r="B48" s="289" t="s">
        <v>20</v>
      </c>
      <c r="C48" s="288" t="s">
        <v>16</v>
      </c>
      <c r="D48" s="398" t="s">
        <v>21</v>
      </c>
      <c r="E48" s="411" t="s">
        <v>17</v>
      </c>
      <c r="F48" s="411" t="s">
        <v>114</v>
      </c>
      <c r="G48" s="290" t="s">
        <v>21</v>
      </c>
      <c r="H48" s="289" t="s">
        <v>121</v>
      </c>
      <c r="I48" s="291" t="s">
        <v>112</v>
      </c>
      <c r="J48" s="307">
        <f t="shared" si="12"/>
        <v>50</v>
      </c>
      <c r="K48" s="307">
        <v>0</v>
      </c>
      <c r="L48" s="307">
        <v>0</v>
      </c>
      <c r="M48" s="307">
        <v>0</v>
      </c>
      <c r="N48" s="307">
        <v>50</v>
      </c>
      <c r="O48" s="307">
        <v>0</v>
      </c>
      <c r="P48" s="307">
        <v>0</v>
      </c>
      <c r="Q48" s="307">
        <v>0</v>
      </c>
      <c r="R48" s="307">
        <v>0</v>
      </c>
      <c r="S48" s="288"/>
      <c r="T48" s="257" t="s">
        <v>480</v>
      </c>
      <c r="U48" s="260">
        <v>45</v>
      </c>
      <c r="W48" s="257">
        <f t="shared" si="13"/>
        <v>0</v>
      </c>
    </row>
    <row r="49" spans="1:23" s="257" customFormat="1" ht="60" customHeight="1">
      <c r="A49" s="288">
        <v>3.3</v>
      </c>
      <c r="B49" s="289" t="s">
        <v>20</v>
      </c>
      <c r="C49" s="288" t="s">
        <v>16</v>
      </c>
      <c r="D49" s="398" t="s">
        <v>21</v>
      </c>
      <c r="E49" s="411" t="s">
        <v>17</v>
      </c>
      <c r="F49" s="411" t="s">
        <v>98</v>
      </c>
      <c r="G49" s="290" t="s">
        <v>21</v>
      </c>
      <c r="H49" s="289" t="s">
        <v>122</v>
      </c>
      <c r="I49" s="291" t="s">
        <v>112</v>
      </c>
      <c r="J49" s="307">
        <f t="shared" si="12"/>
        <v>40</v>
      </c>
      <c r="K49" s="307">
        <v>0</v>
      </c>
      <c r="L49" s="307">
        <v>0</v>
      </c>
      <c r="M49" s="307">
        <v>0</v>
      </c>
      <c r="N49" s="307">
        <v>0</v>
      </c>
      <c r="O49" s="307">
        <v>40</v>
      </c>
      <c r="P49" s="307">
        <v>0</v>
      </c>
      <c r="Q49" s="307">
        <v>0</v>
      </c>
      <c r="R49" s="307">
        <v>0</v>
      </c>
      <c r="S49" s="288"/>
      <c r="T49" s="257" t="s">
        <v>480</v>
      </c>
      <c r="U49" s="325">
        <v>46</v>
      </c>
      <c r="W49" s="257">
        <f t="shared" si="13"/>
        <v>0</v>
      </c>
    </row>
    <row r="50" spans="1:23" s="257" customFormat="1" ht="60" customHeight="1">
      <c r="A50" s="288">
        <v>3.4</v>
      </c>
      <c r="B50" s="289" t="s">
        <v>20</v>
      </c>
      <c r="C50" s="288" t="s">
        <v>16</v>
      </c>
      <c r="D50" s="398" t="s">
        <v>21</v>
      </c>
      <c r="E50" s="411" t="s">
        <v>17</v>
      </c>
      <c r="F50" s="411" t="s">
        <v>101</v>
      </c>
      <c r="G50" s="290" t="s">
        <v>21</v>
      </c>
      <c r="H50" s="289" t="s">
        <v>123</v>
      </c>
      <c r="I50" s="291" t="s">
        <v>112</v>
      </c>
      <c r="J50" s="307">
        <f t="shared" si="12"/>
        <v>60</v>
      </c>
      <c r="K50" s="307">
        <v>0</v>
      </c>
      <c r="L50" s="307">
        <v>0</v>
      </c>
      <c r="M50" s="307">
        <v>0</v>
      </c>
      <c r="N50" s="307">
        <v>0</v>
      </c>
      <c r="O50" s="307">
        <v>0</v>
      </c>
      <c r="P50" s="307">
        <v>60</v>
      </c>
      <c r="Q50" s="307">
        <v>0</v>
      </c>
      <c r="R50" s="307">
        <v>0</v>
      </c>
      <c r="S50" s="288"/>
      <c r="T50" s="257" t="s">
        <v>480</v>
      </c>
      <c r="U50" s="326">
        <v>47</v>
      </c>
      <c r="W50" s="257">
        <f t="shared" si="13"/>
        <v>0</v>
      </c>
    </row>
    <row r="51" spans="1:23" s="257" customFormat="1" ht="60" customHeight="1">
      <c r="A51" s="288">
        <v>3.5</v>
      </c>
      <c r="B51" s="289" t="s">
        <v>20</v>
      </c>
      <c r="C51" s="288" t="s">
        <v>16</v>
      </c>
      <c r="D51" s="398" t="s">
        <v>21</v>
      </c>
      <c r="E51" s="411" t="s">
        <v>17</v>
      </c>
      <c r="F51" s="411" t="s">
        <v>104</v>
      </c>
      <c r="G51" s="290" t="s">
        <v>21</v>
      </c>
      <c r="H51" s="289" t="s">
        <v>124</v>
      </c>
      <c r="I51" s="291" t="s">
        <v>112</v>
      </c>
      <c r="J51" s="307">
        <f t="shared" si="12"/>
        <v>50</v>
      </c>
      <c r="K51" s="307">
        <v>0</v>
      </c>
      <c r="L51" s="307">
        <v>0</v>
      </c>
      <c r="M51" s="307">
        <v>0</v>
      </c>
      <c r="N51" s="307">
        <v>0</v>
      </c>
      <c r="O51" s="307">
        <v>0</v>
      </c>
      <c r="P51" s="307">
        <v>0</v>
      </c>
      <c r="Q51" s="307">
        <v>50</v>
      </c>
      <c r="R51" s="307">
        <v>0</v>
      </c>
      <c r="S51" s="288"/>
      <c r="T51" s="257" t="s">
        <v>480</v>
      </c>
      <c r="U51" s="259">
        <v>48</v>
      </c>
      <c r="W51" s="257">
        <f t="shared" si="13"/>
        <v>0</v>
      </c>
    </row>
    <row r="52" spans="1:23" s="257" customFormat="1" ht="60" customHeight="1">
      <c r="A52" s="288">
        <v>3.6</v>
      </c>
      <c r="B52" s="289" t="s">
        <v>20</v>
      </c>
      <c r="C52" s="288" t="s">
        <v>16</v>
      </c>
      <c r="D52" s="398" t="s">
        <v>21</v>
      </c>
      <c r="E52" s="411" t="s">
        <v>17</v>
      </c>
      <c r="F52" s="411" t="s">
        <v>107</v>
      </c>
      <c r="G52" s="290" t="s">
        <v>482</v>
      </c>
      <c r="H52" s="289" t="s">
        <v>125</v>
      </c>
      <c r="I52" s="291" t="s">
        <v>112</v>
      </c>
      <c r="J52" s="307">
        <f t="shared" si="12"/>
        <v>75</v>
      </c>
      <c r="K52" s="307">
        <v>0</v>
      </c>
      <c r="L52" s="307">
        <v>0</v>
      </c>
      <c r="M52" s="307">
        <v>0</v>
      </c>
      <c r="N52" s="307">
        <v>0</v>
      </c>
      <c r="O52" s="307">
        <v>0</v>
      </c>
      <c r="P52" s="307">
        <v>0</v>
      </c>
      <c r="Q52" s="307">
        <v>0</v>
      </c>
      <c r="R52" s="307">
        <v>75</v>
      </c>
      <c r="S52" s="288"/>
      <c r="T52" s="257" t="s">
        <v>480</v>
      </c>
      <c r="U52" s="260">
        <v>49</v>
      </c>
      <c r="W52" s="257">
        <f t="shared" si="13"/>
        <v>0</v>
      </c>
    </row>
    <row r="53" spans="1:23" s="257" customFormat="1" ht="60" customHeight="1">
      <c r="A53" s="405">
        <v>4</v>
      </c>
      <c r="B53" s="406" t="s">
        <v>20</v>
      </c>
      <c r="C53" s="405" t="s">
        <v>16</v>
      </c>
      <c r="D53" s="413" t="s">
        <v>126</v>
      </c>
      <c r="E53" s="408"/>
      <c r="F53" s="405"/>
      <c r="G53" s="409" t="s">
        <v>126</v>
      </c>
      <c r="H53" s="410" t="s">
        <v>127</v>
      </c>
      <c r="I53" s="417" t="s">
        <v>128</v>
      </c>
      <c r="J53" s="418">
        <f t="shared" si="12"/>
        <v>131</v>
      </c>
      <c r="K53" s="418">
        <v>0</v>
      </c>
      <c r="L53" s="418">
        <v>20</v>
      </c>
      <c r="M53" s="418">
        <v>10</v>
      </c>
      <c r="N53" s="418">
        <v>20</v>
      </c>
      <c r="O53" s="418">
        <v>20</v>
      </c>
      <c r="P53" s="418">
        <v>20</v>
      </c>
      <c r="Q53" s="418">
        <v>20</v>
      </c>
      <c r="R53" s="418">
        <v>21</v>
      </c>
      <c r="S53" s="405"/>
      <c r="T53" s="257" t="s">
        <v>480</v>
      </c>
      <c r="U53" s="325">
        <v>50</v>
      </c>
      <c r="V53" s="260" t="s">
        <v>476</v>
      </c>
      <c r="W53" s="257">
        <f t="shared" si="13"/>
        <v>0</v>
      </c>
    </row>
    <row r="54" spans="1:23" s="257" customFormat="1" ht="45" customHeight="1">
      <c r="A54" s="288">
        <v>4.0999999999999996</v>
      </c>
      <c r="B54" s="289" t="s">
        <v>20</v>
      </c>
      <c r="C54" s="288" t="s">
        <v>16</v>
      </c>
      <c r="D54" s="414" t="s">
        <v>126</v>
      </c>
      <c r="E54" s="411" t="s">
        <v>17</v>
      </c>
      <c r="F54" s="411" t="s">
        <v>94</v>
      </c>
      <c r="G54" s="290" t="s">
        <v>126</v>
      </c>
      <c r="H54" s="289" t="s">
        <v>129</v>
      </c>
      <c r="I54" s="291" t="s">
        <v>130</v>
      </c>
      <c r="J54" s="307">
        <f t="shared" si="12"/>
        <v>20</v>
      </c>
      <c r="K54" s="307">
        <v>0</v>
      </c>
      <c r="L54" s="307">
        <v>20</v>
      </c>
      <c r="M54" s="307">
        <v>0</v>
      </c>
      <c r="N54" s="307">
        <v>0</v>
      </c>
      <c r="O54" s="307">
        <v>0</v>
      </c>
      <c r="P54" s="307">
        <v>0</v>
      </c>
      <c r="Q54" s="307">
        <v>0</v>
      </c>
      <c r="R54" s="307">
        <v>0</v>
      </c>
      <c r="S54" s="288"/>
      <c r="T54" s="257" t="s">
        <v>480</v>
      </c>
      <c r="U54" s="326">
        <v>51</v>
      </c>
      <c r="W54" s="257">
        <f t="shared" si="13"/>
        <v>0</v>
      </c>
    </row>
    <row r="55" spans="1:23" s="257" customFormat="1" ht="45" customHeight="1">
      <c r="A55" s="288">
        <v>4.2</v>
      </c>
      <c r="B55" s="289" t="s">
        <v>20</v>
      </c>
      <c r="C55" s="288" t="s">
        <v>16</v>
      </c>
      <c r="D55" s="414" t="s">
        <v>126</v>
      </c>
      <c r="E55" s="411" t="s">
        <v>17</v>
      </c>
      <c r="F55" s="411" t="s">
        <v>97</v>
      </c>
      <c r="G55" s="290" t="s">
        <v>126</v>
      </c>
      <c r="H55" s="289" t="s">
        <v>131</v>
      </c>
      <c r="I55" s="291" t="s">
        <v>132</v>
      </c>
      <c r="J55" s="307">
        <f t="shared" si="12"/>
        <v>10</v>
      </c>
      <c r="K55" s="307">
        <v>0</v>
      </c>
      <c r="L55" s="307">
        <v>0</v>
      </c>
      <c r="M55" s="307">
        <v>10</v>
      </c>
      <c r="N55" s="307">
        <v>0</v>
      </c>
      <c r="O55" s="307">
        <v>0</v>
      </c>
      <c r="P55" s="307">
        <v>0</v>
      </c>
      <c r="Q55" s="307">
        <v>0</v>
      </c>
      <c r="R55" s="307">
        <v>0</v>
      </c>
      <c r="S55" s="288"/>
      <c r="T55" s="257" t="s">
        <v>480</v>
      </c>
      <c r="U55" s="259">
        <v>52</v>
      </c>
      <c r="W55" s="257">
        <f t="shared" si="13"/>
        <v>0</v>
      </c>
    </row>
    <row r="56" spans="1:23" s="257" customFormat="1" ht="45" customHeight="1">
      <c r="A56" s="288">
        <v>4.3</v>
      </c>
      <c r="B56" s="289" t="s">
        <v>20</v>
      </c>
      <c r="C56" s="288" t="s">
        <v>16</v>
      </c>
      <c r="D56" s="414" t="s">
        <v>126</v>
      </c>
      <c r="E56" s="411" t="s">
        <v>17</v>
      </c>
      <c r="F56" s="411" t="s">
        <v>114</v>
      </c>
      <c r="G56" s="290" t="s">
        <v>126</v>
      </c>
      <c r="H56" s="289" t="s">
        <v>129</v>
      </c>
      <c r="I56" s="291" t="s">
        <v>130</v>
      </c>
      <c r="J56" s="307">
        <f t="shared" si="12"/>
        <v>20</v>
      </c>
      <c r="K56" s="307">
        <v>0</v>
      </c>
      <c r="L56" s="307">
        <v>0</v>
      </c>
      <c r="M56" s="307">
        <v>0</v>
      </c>
      <c r="N56" s="307">
        <v>20</v>
      </c>
      <c r="O56" s="307">
        <v>0</v>
      </c>
      <c r="P56" s="307">
        <v>0</v>
      </c>
      <c r="Q56" s="307">
        <v>0</v>
      </c>
      <c r="R56" s="307">
        <v>0</v>
      </c>
      <c r="S56" s="288"/>
      <c r="T56" s="257" t="s">
        <v>480</v>
      </c>
      <c r="U56" s="260">
        <v>53</v>
      </c>
      <c r="W56" s="257">
        <f t="shared" si="13"/>
        <v>0</v>
      </c>
    </row>
    <row r="57" spans="1:23" s="257" customFormat="1" ht="45" customHeight="1">
      <c r="A57" s="288">
        <v>4.4000000000000004</v>
      </c>
      <c r="B57" s="289" t="s">
        <v>20</v>
      </c>
      <c r="C57" s="288" t="s">
        <v>16</v>
      </c>
      <c r="D57" s="414" t="s">
        <v>126</v>
      </c>
      <c r="E57" s="411" t="s">
        <v>17</v>
      </c>
      <c r="F57" s="411" t="s">
        <v>98</v>
      </c>
      <c r="G57" s="290" t="s">
        <v>126</v>
      </c>
      <c r="H57" s="289" t="s">
        <v>129</v>
      </c>
      <c r="I57" s="291" t="s">
        <v>130</v>
      </c>
      <c r="J57" s="307">
        <f t="shared" si="12"/>
        <v>20</v>
      </c>
      <c r="K57" s="307">
        <v>0</v>
      </c>
      <c r="L57" s="307">
        <v>0</v>
      </c>
      <c r="M57" s="307">
        <v>0</v>
      </c>
      <c r="N57" s="307">
        <v>0</v>
      </c>
      <c r="O57" s="307">
        <v>20</v>
      </c>
      <c r="P57" s="307">
        <v>0</v>
      </c>
      <c r="Q57" s="307">
        <v>0</v>
      </c>
      <c r="R57" s="307">
        <v>0</v>
      </c>
      <c r="S57" s="288"/>
      <c r="T57" s="257" t="s">
        <v>480</v>
      </c>
      <c r="U57" s="325">
        <v>54</v>
      </c>
      <c r="W57" s="257">
        <f t="shared" si="13"/>
        <v>0</v>
      </c>
    </row>
    <row r="58" spans="1:23" s="257" customFormat="1" ht="45" customHeight="1">
      <c r="A58" s="288">
        <v>4.5</v>
      </c>
      <c r="B58" s="289" t="s">
        <v>20</v>
      </c>
      <c r="C58" s="288" t="s">
        <v>16</v>
      </c>
      <c r="D58" s="414" t="s">
        <v>126</v>
      </c>
      <c r="E58" s="411" t="s">
        <v>17</v>
      </c>
      <c r="F58" s="411" t="s">
        <v>101</v>
      </c>
      <c r="G58" s="290" t="s">
        <v>126</v>
      </c>
      <c r="H58" s="289" t="s">
        <v>129</v>
      </c>
      <c r="I58" s="291" t="s">
        <v>130</v>
      </c>
      <c r="J58" s="307">
        <f t="shared" si="12"/>
        <v>20</v>
      </c>
      <c r="K58" s="307">
        <v>0</v>
      </c>
      <c r="L58" s="307">
        <v>0</v>
      </c>
      <c r="M58" s="307">
        <v>0</v>
      </c>
      <c r="N58" s="307">
        <v>0</v>
      </c>
      <c r="O58" s="307">
        <v>0</v>
      </c>
      <c r="P58" s="307">
        <v>20</v>
      </c>
      <c r="Q58" s="307">
        <v>0</v>
      </c>
      <c r="R58" s="307">
        <v>0</v>
      </c>
      <c r="S58" s="288"/>
      <c r="T58" s="257" t="s">
        <v>480</v>
      </c>
      <c r="U58" s="326">
        <v>55</v>
      </c>
      <c r="W58" s="257">
        <f t="shared" si="13"/>
        <v>0</v>
      </c>
    </row>
    <row r="59" spans="1:23" s="257" customFormat="1" ht="45" customHeight="1">
      <c r="A59" s="288">
        <v>4.5999999999999996</v>
      </c>
      <c r="B59" s="289" t="s">
        <v>20</v>
      </c>
      <c r="C59" s="288" t="s">
        <v>16</v>
      </c>
      <c r="D59" s="414" t="s">
        <v>126</v>
      </c>
      <c r="E59" s="411" t="s">
        <v>17</v>
      </c>
      <c r="F59" s="411" t="s">
        <v>104</v>
      </c>
      <c r="G59" s="290" t="s">
        <v>126</v>
      </c>
      <c r="H59" s="289" t="s">
        <v>129</v>
      </c>
      <c r="I59" s="291" t="s">
        <v>130</v>
      </c>
      <c r="J59" s="307">
        <f t="shared" si="12"/>
        <v>20</v>
      </c>
      <c r="K59" s="307">
        <v>0</v>
      </c>
      <c r="L59" s="307">
        <v>0</v>
      </c>
      <c r="M59" s="307">
        <v>0</v>
      </c>
      <c r="N59" s="307">
        <v>0</v>
      </c>
      <c r="O59" s="307">
        <v>0</v>
      </c>
      <c r="P59" s="307">
        <v>0</v>
      </c>
      <c r="Q59" s="307">
        <v>20</v>
      </c>
      <c r="R59" s="307">
        <v>0</v>
      </c>
      <c r="S59" s="288"/>
      <c r="T59" s="257" t="s">
        <v>480</v>
      </c>
      <c r="U59" s="259">
        <v>56</v>
      </c>
      <c r="W59" s="257">
        <f t="shared" si="13"/>
        <v>0</v>
      </c>
    </row>
    <row r="60" spans="1:23" s="257" customFormat="1" ht="45" customHeight="1">
      <c r="A60" s="288">
        <v>4.7</v>
      </c>
      <c r="B60" s="289" t="s">
        <v>20</v>
      </c>
      <c r="C60" s="288" t="s">
        <v>16</v>
      </c>
      <c r="D60" s="414" t="s">
        <v>126</v>
      </c>
      <c r="E60" s="411" t="s">
        <v>17</v>
      </c>
      <c r="F60" s="411" t="s">
        <v>107</v>
      </c>
      <c r="G60" s="290" t="s">
        <v>126</v>
      </c>
      <c r="H60" s="289" t="s">
        <v>129</v>
      </c>
      <c r="I60" s="291" t="s">
        <v>130</v>
      </c>
      <c r="J60" s="307">
        <f t="shared" si="12"/>
        <v>20</v>
      </c>
      <c r="K60" s="307">
        <v>0</v>
      </c>
      <c r="L60" s="307">
        <v>0</v>
      </c>
      <c r="M60" s="307">
        <v>0</v>
      </c>
      <c r="N60" s="307">
        <v>0</v>
      </c>
      <c r="O60" s="307">
        <v>0</v>
      </c>
      <c r="P60" s="307">
        <v>0</v>
      </c>
      <c r="Q60" s="307">
        <v>0</v>
      </c>
      <c r="R60" s="307">
        <v>20</v>
      </c>
      <c r="S60" s="288"/>
      <c r="T60" s="257" t="s">
        <v>480</v>
      </c>
      <c r="U60" s="260">
        <v>57</v>
      </c>
      <c r="W60" s="257">
        <f t="shared" si="13"/>
        <v>0</v>
      </c>
    </row>
    <row r="61" spans="1:23" s="257" customFormat="1" ht="45" customHeight="1">
      <c r="A61" s="288">
        <v>4.8</v>
      </c>
      <c r="B61" s="289" t="s">
        <v>20</v>
      </c>
      <c r="C61" s="288" t="s">
        <v>16</v>
      </c>
      <c r="D61" s="414" t="s">
        <v>133</v>
      </c>
      <c r="E61" s="411" t="s">
        <v>17</v>
      </c>
      <c r="F61" s="411" t="s">
        <v>107</v>
      </c>
      <c r="G61" s="290" t="s">
        <v>483</v>
      </c>
      <c r="H61" s="289" t="s">
        <v>134</v>
      </c>
      <c r="I61" s="291" t="s">
        <v>135</v>
      </c>
      <c r="J61" s="307">
        <f t="shared" si="12"/>
        <v>1</v>
      </c>
      <c r="K61" s="307">
        <v>0</v>
      </c>
      <c r="L61" s="307">
        <v>0</v>
      </c>
      <c r="M61" s="307">
        <v>0</v>
      </c>
      <c r="N61" s="307">
        <v>0</v>
      </c>
      <c r="O61" s="307">
        <v>0</v>
      </c>
      <c r="P61" s="307">
        <v>0</v>
      </c>
      <c r="Q61" s="307">
        <v>0</v>
      </c>
      <c r="R61" s="307">
        <v>1</v>
      </c>
      <c r="S61" s="288"/>
      <c r="T61" s="257" t="s">
        <v>480</v>
      </c>
      <c r="U61" s="325">
        <v>58</v>
      </c>
      <c r="W61" s="257">
        <f t="shared" si="13"/>
        <v>0</v>
      </c>
    </row>
    <row r="62" spans="1:23" s="257" customFormat="1" ht="45" customHeight="1">
      <c r="A62" s="405">
        <v>5</v>
      </c>
      <c r="B62" s="406" t="s">
        <v>136</v>
      </c>
      <c r="C62" s="405" t="s">
        <v>16</v>
      </c>
      <c r="D62" s="413" t="s">
        <v>137</v>
      </c>
      <c r="E62" s="408"/>
      <c r="F62" s="405"/>
      <c r="G62" s="409" t="s">
        <v>137</v>
      </c>
      <c r="H62" s="410" t="s">
        <v>138</v>
      </c>
      <c r="I62" s="417" t="s">
        <v>484</v>
      </c>
      <c r="J62" s="418">
        <f t="shared" si="12"/>
        <v>30</v>
      </c>
      <c r="K62" s="418">
        <v>0</v>
      </c>
      <c r="L62" s="418">
        <v>2</v>
      </c>
      <c r="M62" s="418">
        <v>2</v>
      </c>
      <c r="N62" s="418">
        <v>6</v>
      </c>
      <c r="O62" s="418">
        <v>5</v>
      </c>
      <c r="P62" s="418">
        <v>5</v>
      </c>
      <c r="Q62" s="418">
        <v>5</v>
      </c>
      <c r="R62" s="418">
        <v>5</v>
      </c>
      <c r="S62" s="405"/>
      <c r="T62" s="257" t="s">
        <v>480</v>
      </c>
      <c r="U62" s="326">
        <v>59</v>
      </c>
      <c r="V62" s="257" t="s">
        <v>476</v>
      </c>
      <c r="W62" s="257">
        <f t="shared" si="13"/>
        <v>0</v>
      </c>
    </row>
    <row r="63" spans="1:23" s="257" customFormat="1" ht="45" customHeight="1">
      <c r="A63" s="288">
        <v>5.0999999999999996</v>
      </c>
      <c r="B63" s="289" t="s">
        <v>136</v>
      </c>
      <c r="C63" s="288" t="s">
        <v>16</v>
      </c>
      <c r="D63" s="414" t="s">
        <v>137</v>
      </c>
      <c r="E63" s="411" t="s">
        <v>17</v>
      </c>
      <c r="F63" s="411" t="s">
        <v>94</v>
      </c>
      <c r="G63" s="290" t="s">
        <v>137</v>
      </c>
      <c r="H63" s="289" t="s">
        <v>140</v>
      </c>
      <c r="I63" s="291" t="s">
        <v>141</v>
      </c>
      <c r="J63" s="307">
        <f t="shared" si="12"/>
        <v>2</v>
      </c>
      <c r="K63" s="307">
        <v>0</v>
      </c>
      <c r="L63" s="307">
        <v>2</v>
      </c>
      <c r="M63" s="307">
        <v>0</v>
      </c>
      <c r="N63" s="307">
        <v>0</v>
      </c>
      <c r="O63" s="307">
        <v>0</v>
      </c>
      <c r="P63" s="307">
        <v>0</v>
      </c>
      <c r="Q63" s="307">
        <v>0</v>
      </c>
      <c r="R63" s="307">
        <v>0</v>
      </c>
      <c r="S63" s="288"/>
      <c r="T63" s="257" t="s">
        <v>480</v>
      </c>
      <c r="U63" s="259">
        <v>60</v>
      </c>
      <c r="W63" s="257">
        <f t="shared" si="13"/>
        <v>0</v>
      </c>
    </row>
    <row r="64" spans="1:23" s="257" customFormat="1" ht="45" customHeight="1">
      <c r="A64" s="288">
        <v>5.2</v>
      </c>
      <c r="B64" s="289" t="s">
        <v>136</v>
      </c>
      <c r="C64" s="288" t="s">
        <v>16</v>
      </c>
      <c r="D64" s="414" t="s">
        <v>137</v>
      </c>
      <c r="E64" s="411" t="s">
        <v>17</v>
      </c>
      <c r="F64" s="411" t="s">
        <v>97</v>
      </c>
      <c r="G64" s="290" t="s">
        <v>137</v>
      </c>
      <c r="H64" s="289" t="s">
        <v>140</v>
      </c>
      <c r="I64" s="291" t="s">
        <v>141</v>
      </c>
      <c r="J64" s="307">
        <f t="shared" si="12"/>
        <v>2</v>
      </c>
      <c r="K64" s="307">
        <v>0</v>
      </c>
      <c r="L64" s="307">
        <v>0</v>
      </c>
      <c r="M64" s="307">
        <v>2</v>
      </c>
      <c r="N64" s="307">
        <v>0</v>
      </c>
      <c r="O64" s="307">
        <v>0</v>
      </c>
      <c r="P64" s="307">
        <v>0</v>
      </c>
      <c r="Q64" s="307">
        <v>0</v>
      </c>
      <c r="R64" s="307">
        <v>0</v>
      </c>
      <c r="S64" s="288"/>
      <c r="T64" s="257" t="s">
        <v>480</v>
      </c>
      <c r="U64" s="260">
        <v>61</v>
      </c>
      <c r="W64" s="257">
        <f t="shared" si="13"/>
        <v>0</v>
      </c>
    </row>
    <row r="65" spans="1:23" s="257" customFormat="1" ht="45" customHeight="1">
      <c r="A65" s="288">
        <v>5.3</v>
      </c>
      <c r="B65" s="289" t="s">
        <v>136</v>
      </c>
      <c r="C65" s="288" t="s">
        <v>16</v>
      </c>
      <c r="D65" s="414" t="s">
        <v>137</v>
      </c>
      <c r="E65" s="411" t="s">
        <v>17</v>
      </c>
      <c r="F65" s="411" t="s">
        <v>114</v>
      </c>
      <c r="G65" s="290" t="s">
        <v>137</v>
      </c>
      <c r="H65" s="289" t="s">
        <v>142</v>
      </c>
      <c r="I65" s="291" t="s">
        <v>143</v>
      </c>
      <c r="J65" s="307">
        <f t="shared" si="12"/>
        <v>6</v>
      </c>
      <c r="K65" s="307">
        <v>0</v>
      </c>
      <c r="L65" s="307">
        <v>0</v>
      </c>
      <c r="M65" s="307">
        <v>0</v>
      </c>
      <c r="N65" s="307">
        <v>6</v>
      </c>
      <c r="O65" s="307">
        <v>0</v>
      </c>
      <c r="P65" s="307">
        <v>0</v>
      </c>
      <c r="Q65" s="307">
        <v>0</v>
      </c>
      <c r="R65" s="307">
        <v>0</v>
      </c>
      <c r="S65" s="288"/>
      <c r="T65" s="257" t="s">
        <v>480</v>
      </c>
      <c r="U65" s="325">
        <v>62</v>
      </c>
      <c r="W65" s="257">
        <f t="shared" si="13"/>
        <v>0</v>
      </c>
    </row>
    <row r="66" spans="1:23" s="257" customFormat="1" ht="45" customHeight="1">
      <c r="A66" s="288">
        <v>5.4</v>
      </c>
      <c r="B66" s="289" t="s">
        <v>136</v>
      </c>
      <c r="C66" s="288" t="s">
        <v>16</v>
      </c>
      <c r="D66" s="414" t="s">
        <v>137</v>
      </c>
      <c r="E66" s="411" t="s">
        <v>17</v>
      </c>
      <c r="F66" s="411" t="s">
        <v>98</v>
      </c>
      <c r="G66" s="290" t="s">
        <v>137</v>
      </c>
      <c r="H66" s="289" t="s">
        <v>142</v>
      </c>
      <c r="I66" s="291" t="s">
        <v>143</v>
      </c>
      <c r="J66" s="307">
        <f t="shared" si="12"/>
        <v>5</v>
      </c>
      <c r="K66" s="307">
        <v>0</v>
      </c>
      <c r="L66" s="307">
        <v>0</v>
      </c>
      <c r="M66" s="307">
        <v>0</v>
      </c>
      <c r="N66" s="307">
        <v>0</v>
      </c>
      <c r="O66" s="307">
        <v>5</v>
      </c>
      <c r="P66" s="307">
        <v>0</v>
      </c>
      <c r="Q66" s="307">
        <v>0</v>
      </c>
      <c r="R66" s="307">
        <v>0</v>
      </c>
      <c r="S66" s="288"/>
      <c r="T66" s="257" t="s">
        <v>480</v>
      </c>
      <c r="U66" s="326">
        <v>63</v>
      </c>
      <c r="W66" s="257">
        <f t="shared" si="13"/>
        <v>0</v>
      </c>
    </row>
    <row r="67" spans="1:23" s="257" customFormat="1" ht="45" customHeight="1">
      <c r="A67" s="288">
        <v>5.5</v>
      </c>
      <c r="B67" s="289" t="s">
        <v>136</v>
      </c>
      <c r="C67" s="288" t="s">
        <v>16</v>
      </c>
      <c r="D67" s="414" t="s">
        <v>137</v>
      </c>
      <c r="E67" s="411" t="s">
        <v>17</v>
      </c>
      <c r="F67" s="411" t="s">
        <v>101</v>
      </c>
      <c r="G67" s="290" t="s">
        <v>137</v>
      </c>
      <c r="H67" s="289" t="s">
        <v>142</v>
      </c>
      <c r="I67" s="291" t="s">
        <v>143</v>
      </c>
      <c r="J67" s="307">
        <f t="shared" si="12"/>
        <v>5</v>
      </c>
      <c r="K67" s="307">
        <v>0</v>
      </c>
      <c r="L67" s="307">
        <v>0</v>
      </c>
      <c r="M67" s="307">
        <v>0</v>
      </c>
      <c r="N67" s="307">
        <v>0</v>
      </c>
      <c r="O67" s="307">
        <v>0</v>
      </c>
      <c r="P67" s="307">
        <v>5</v>
      </c>
      <c r="Q67" s="307">
        <v>0</v>
      </c>
      <c r="R67" s="307">
        <v>0</v>
      </c>
      <c r="S67" s="288"/>
      <c r="T67" s="257" t="s">
        <v>480</v>
      </c>
      <c r="U67" s="326">
        <v>64</v>
      </c>
      <c r="W67" s="257">
        <f t="shared" si="13"/>
        <v>0</v>
      </c>
    </row>
    <row r="68" spans="1:23" s="257" customFormat="1" ht="45" customHeight="1">
      <c r="A68" s="288">
        <v>5.6</v>
      </c>
      <c r="B68" s="289" t="s">
        <v>136</v>
      </c>
      <c r="C68" s="288" t="s">
        <v>16</v>
      </c>
      <c r="D68" s="414" t="s">
        <v>137</v>
      </c>
      <c r="E68" s="411" t="s">
        <v>17</v>
      </c>
      <c r="F68" s="411" t="s">
        <v>104</v>
      </c>
      <c r="G68" s="290" t="s">
        <v>137</v>
      </c>
      <c r="H68" s="289" t="s">
        <v>142</v>
      </c>
      <c r="I68" s="291" t="s">
        <v>143</v>
      </c>
      <c r="J68" s="307">
        <f t="shared" si="12"/>
        <v>5</v>
      </c>
      <c r="K68" s="307">
        <v>0</v>
      </c>
      <c r="L68" s="307">
        <v>0</v>
      </c>
      <c r="M68" s="307">
        <v>0</v>
      </c>
      <c r="N68" s="307">
        <v>0</v>
      </c>
      <c r="O68" s="307">
        <v>0</v>
      </c>
      <c r="P68" s="307">
        <v>0</v>
      </c>
      <c r="Q68" s="307">
        <v>5</v>
      </c>
      <c r="R68" s="307">
        <v>0</v>
      </c>
      <c r="S68" s="288"/>
      <c r="T68" s="257" t="s">
        <v>480</v>
      </c>
      <c r="U68" s="259">
        <v>65</v>
      </c>
      <c r="W68" s="257">
        <f t="shared" si="13"/>
        <v>0</v>
      </c>
    </row>
    <row r="69" spans="1:23" s="257" customFormat="1" ht="45" customHeight="1">
      <c r="A69" s="288">
        <v>5.7</v>
      </c>
      <c r="B69" s="289" t="s">
        <v>136</v>
      </c>
      <c r="C69" s="288" t="s">
        <v>16</v>
      </c>
      <c r="D69" s="414" t="s">
        <v>137</v>
      </c>
      <c r="E69" s="411" t="s">
        <v>17</v>
      </c>
      <c r="F69" s="411" t="s">
        <v>107</v>
      </c>
      <c r="G69" s="290" t="s">
        <v>137</v>
      </c>
      <c r="H69" s="289" t="s">
        <v>142</v>
      </c>
      <c r="I69" s="291" t="s">
        <v>143</v>
      </c>
      <c r="J69" s="307">
        <f t="shared" si="12"/>
        <v>5</v>
      </c>
      <c r="K69" s="307">
        <v>0</v>
      </c>
      <c r="L69" s="307">
        <v>0</v>
      </c>
      <c r="M69" s="307">
        <v>0</v>
      </c>
      <c r="N69" s="307">
        <v>0</v>
      </c>
      <c r="O69" s="307">
        <v>0</v>
      </c>
      <c r="P69" s="307">
        <v>0</v>
      </c>
      <c r="Q69" s="307">
        <v>0</v>
      </c>
      <c r="R69" s="307">
        <v>5</v>
      </c>
      <c r="S69" s="288"/>
      <c r="T69" s="257" t="s">
        <v>480</v>
      </c>
      <c r="U69" s="260">
        <v>66</v>
      </c>
      <c r="W69" s="257">
        <f t="shared" si="13"/>
        <v>0</v>
      </c>
    </row>
    <row r="70" spans="1:23" s="257" customFormat="1" ht="45" customHeight="1">
      <c r="A70" s="405">
        <v>6</v>
      </c>
      <c r="B70" s="406" t="s">
        <v>144</v>
      </c>
      <c r="C70" s="405" t="s">
        <v>16</v>
      </c>
      <c r="D70" s="413" t="s">
        <v>145</v>
      </c>
      <c r="E70" s="420"/>
      <c r="F70" s="420"/>
      <c r="G70" s="409" t="s">
        <v>145</v>
      </c>
      <c r="H70" s="410" t="s">
        <v>146</v>
      </c>
      <c r="I70" s="417" t="s">
        <v>146</v>
      </c>
      <c r="J70" s="418">
        <f t="shared" si="12"/>
        <v>240</v>
      </c>
      <c r="K70" s="418">
        <v>0</v>
      </c>
      <c r="L70" s="418">
        <v>60</v>
      </c>
      <c r="M70" s="418">
        <v>30</v>
      </c>
      <c r="N70" s="418">
        <v>90</v>
      </c>
      <c r="O70" s="418">
        <v>0</v>
      </c>
      <c r="P70" s="418">
        <v>0</v>
      </c>
      <c r="Q70" s="418">
        <v>60</v>
      </c>
      <c r="R70" s="418">
        <v>0</v>
      </c>
      <c r="S70" s="409"/>
      <c r="T70" s="257" t="s">
        <v>485</v>
      </c>
      <c r="U70" s="325">
        <v>67</v>
      </c>
      <c r="V70" s="257" t="s">
        <v>476</v>
      </c>
      <c r="W70" s="257">
        <f t="shared" si="13"/>
        <v>0</v>
      </c>
    </row>
    <row r="71" spans="1:23" s="257" customFormat="1" ht="45" customHeight="1">
      <c r="A71" s="288">
        <v>6.1</v>
      </c>
      <c r="B71" s="289" t="s">
        <v>144</v>
      </c>
      <c r="C71" s="288" t="s">
        <v>16</v>
      </c>
      <c r="D71" s="414" t="s">
        <v>145</v>
      </c>
      <c r="E71" s="411" t="s">
        <v>17</v>
      </c>
      <c r="F71" s="411" t="s">
        <v>94</v>
      </c>
      <c r="G71" s="290" t="s">
        <v>145</v>
      </c>
      <c r="H71" s="289" t="s">
        <v>147</v>
      </c>
      <c r="I71" s="291" t="s">
        <v>148</v>
      </c>
      <c r="J71" s="307">
        <f t="shared" si="12"/>
        <v>60</v>
      </c>
      <c r="K71" s="307">
        <v>0</v>
      </c>
      <c r="L71" s="307">
        <v>60</v>
      </c>
      <c r="M71" s="307">
        <v>0</v>
      </c>
      <c r="N71" s="307">
        <v>0</v>
      </c>
      <c r="O71" s="307">
        <v>0</v>
      </c>
      <c r="P71" s="307">
        <v>0</v>
      </c>
      <c r="Q71" s="307">
        <v>0</v>
      </c>
      <c r="R71" s="307">
        <v>0</v>
      </c>
      <c r="S71" s="290"/>
      <c r="T71" s="257" t="s">
        <v>485</v>
      </c>
      <c r="U71" s="326">
        <v>68</v>
      </c>
      <c r="W71" s="257">
        <f t="shared" si="13"/>
        <v>0</v>
      </c>
    </row>
    <row r="72" spans="1:23" s="257" customFormat="1" ht="45" customHeight="1">
      <c r="A72" s="288">
        <v>6.2</v>
      </c>
      <c r="B72" s="289" t="s">
        <v>144</v>
      </c>
      <c r="C72" s="288" t="s">
        <v>16</v>
      </c>
      <c r="D72" s="414" t="s">
        <v>145</v>
      </c>
      <c r="E72" s="411" t="s">
        <v>17</v>
      </c>
      <c r="F72" s="411" t="s">
        <v>97</v>
      </c>
      <c r="G72" s="290" t="s">
        <v>145</v>
      </c>
      <c r="H72" s="289" t="s">
        <v>149</v>
      </c>
      <c r="I72" s="291" t="s">
        <v>150</v>
      </c>
      <c r="J72" s="307">
        <f t="shared" si="12"/>
        <v>30</v>
      </c>
      <c r="K72" s="307">
        <v>0</v>
      </c>
      <c r="L72" s="307">
        <v>0</v>
      </c>
      <c r="M72" s="307">
        <v>30</v>
      </c>
      <c r="N72" s="307">
        <v>0</v>
      </c>
      <c r="O72" s="307">
        <v>0</v>
      </c>
      <c r="P72" s="307">
        <v>0</v>
      </c>
      <c r="Q72" s="307">
        <v>0</v>
      </c>
      <c r="R72" s="307">
        <v>0</v>
      </c>
      <c r="S72" s="290"/>
      <c r="T72" s="257" t="s">
        <v>485</v>
      </c>
      <c r="U72" s="259">
        <v>69</v>
      </c>
      <c r="W72" s="257">
        <f t="shared" ref="W72:W135" si="14">SUM(K72:R72)-J72</f>
        <v>0</v>
      </c>
    </row>
    <row r="73" spans="1:23" s="257" customFormat="1" ht="45" customHeight="1">
      <c r="A73" s="288">
        <v>6.3</v>
      </c>
      <c r="B73" s="289" t="s">
        <v>144</v>
      </c>
      <c r="C73" s="288" t="s">
        <v>16</v>
      </c>
      <c r="D73" s="414" t="s">
        <v>145</v>
      </c>
      <c r="E73" s="411" t="s">
        <v>17</v>
      </c>
      <c r="F73" s="411" t="s">
        <v>114</v>
      </c>
      <c r="G73" s="290" t="s">
        <v>145</v>
      </c>
      <c r="H73" s="289" t="s">
        <v>151</v>
      </c>
      <c r="I73" s="291" t="s">
        <v>152</v>
      </c>
      <c r="J73" s="307">
        <f t="shared" si="12"/>
        <v>90</v>
      </c>
      <c r="K73" s="307">
        <v>0</v>
      </c>
      <c r="L73" s="307">
        <v>0</v>
      </c>
      <c r="M73" s="307">
        <v>0</v>
      </c>
      <c r="N73" s="307">
        <v>90</v>
      </c>
      <c r="O73" s="307">
        <v>0</v>
      </c>
      <c r="P73" s="307">
        <v>0</v>
      </c>
      <c r="Q73" s="307">
        <v>0</v>
      </c>
      <c r="R73" s="307">
        <v>0</v>
      </c>
      <c r="S73" s="290"/>
      <c r="T73" s="257" t="s">
        <v>485</v>
      </c>
      <c r="U73" s="260">
        <v>70</v>
      </c>
      <c r="W73" s="257">
        <f t="shared" si="14"/>
        <v>0</v>
      </c>
    </row>
    <row r="74" spans="1:23" s="257" customFormat="1" ht="45" customHeight="1">
      <c r="A74" s="288">
        <v>6.4</v>
      </c>
      <c r="B74" s="289" t="s">
        <v>144</v>
      </c>
      <c r="C74" s="288" t="s">
        <v>16</v>
      </c>
      <c r="D74" s="414" t="s">
        <v>145</v>
      </c>
      <c r="E74" s="411" t="s">
        <v>17</v>
      </c>
      <c r="F74" s="411" t="s">
        <v>104</v>
      </c>
      <c r="G74" s="290" t="s">
        <v>145</v>
      </c>
      <c r="H74" s="289" t="s">
        <v>147</v>
      </c>
      <c r="I74" s="291" t="s">
        <v>148</v>
      </c>
      <c r="J74" s="307">
        <f t="shared" si="12"/>
        <v>60</v>
      </c>
      <c r="K74" s="307">
        <v>0</v>
      </c>
      <c r="L74" s="307">
        <v>0</v>
      </c>
      <c r="M74" s="307">
        <v>0</v>
      </c>
      <c r="N74" s="307">
        <v>0</v>
      </c>
      <c r="O74" s="307">
        <v>0</v>
      </c>
      <c r="P74" s="307">
        <v>0</v>
      </c>
      <c r="Q74" s="307">
        <v>60</v>
      </c>
      <c r="R74" s="307">
        <v>0</v>
      </c>
      <c r="S74" s="290"/>
      <c r="T74" s="257" t="s">
        <v>485</v>
      </c>
      <c r="U74" s="325">
        <v>71</v>
      </c>
      <c r="W74" s="257">
        <f t="shared" si="14"/>
        <v>0</v>
      </c>
    </row>
    <row r="75" spans="1:23" s="257" customFormat="1" ht="45" customHeight="1">
      <c r="A75" s="405">
        <v>7</v>
      </c>
      <c r="B75" s="406" t="s">
        <v>153</v>
      </c>
      <c r="C75" s="408" t="s">
        <v>44</v>
      </c>
      <c r="D75" s="421" t="s">
        <v>153</v>
      </c>
      <c r="E75" s="420"/>
      <c r="F75" s="420"/>
      <c r="G75" s="406" t="s">
        <v>153</v>
      </c>
      <c r="H75" s="410" t="s">
        <v>154</v>
      </c>
      <c r="I75" s="417" t="s">
        <v>154</v>
      </c>
      <c r="J75" s="418">
        <f t="shared" si="12"/>
        <v>2100</v>
      </c>
      <c r="K75" s="418">
        <v>0</v>
      </c>
      <c r="L75" s="418">
        <v>0</v>
      </c>
      <c r="M75" s="418">
        <v>2</v>
      </c>
      <c r="N75" s="418">
        <v>512</v>
      </c>
      <c r="O75" s="418">
        <v>517</v>
      </c>
      <c r="P75" s="418">
        <v>387</v>
      </c>
      <c r="Q75" s="418">
        <v>484</v>
      </c>
      <c r="R75" s="418">
        <v>198</v>
      </c>
      <c r="S75" s="405"/>
      <c r="T75" s="257" t="s">
        <v>480</v>
      </c>
      <c r="U75" s="326">
        <v>72</v>
      </c>
      <c r="V75" s="257" t="s">
        <v>476</v>
      </c>
      <c r="W75" s="257">
        <f t="shared" si="14"/>
        <v>0</v>
      </c>
    </row>
    <row r="76" spans="1:23" s="257" customFormat="1" ht="45" customHeight="1">
      <c r="A76" s="288">
        <v>7.2</v>
      </c>
      <c r="B76" s="289" t="s">
        <v>153</v>
      </c>
      <c r="C76" s="292" t="s">
        <v>44</v>
      </c>
      <c r="D76" s="422" t="s">
        <v>153</v>
      </c>
      <c r="E76" s="411" t="s">
        <v>17</v>
      </c>
      <c r="F76" s="411" t="s">
        <v>97</v>
      </c>
      <c r="G76" s="289" t="s">
        <v>153</v>
      </c>
      <c r="H76" s="289" t="s">
        <v>154</v>
      </c>
      <c r="I76" s="291" t="s">
        <v>155</v>
      </c>
      <c r="J76" s="307">
        <f t="shared" si="12"/>
        <v>2</v>
      </c>
      <c r="K76" s="307">
        <v>0</v>
      </c>
      <c r="L76" s="307">
        <v>0</v>
      </c>
      <c r="M76" s="307">
        <v>2</v>
      </c>
      <c r="N76" s="307">
        <v>0</v>
      </c>
      <c r="O76" s="307">
        <v>0</v>
      </c>
      <c r="P76" s="307">
        <v>0</v>
      </c>
      <c r="Q76" s="307">
        <v>0</v>
      </c>
      <c r="R76" s="307">
        <v>0</v>
      </c>
      <c r="S76" s="288"/>
      <c r="T76" s="257" t="s">
        <v>480</v>
      </c>
      <c r="U76" s="259">
        <v>73</v>
      </c>
      <c r="W76" s="257">
        <f t="shared" si="14"/>
        <v>0</v>
      </c>
    </row>
    <row r="77" spans="1:23" s="257" customFormat="1" ht="45" customHeight="1">
      <c r="A77" s="288">
        <v>7.3</v>
      </c>
      <c r="B77" s="289" t="s">
        <v>153</v>
      </c>
      <c r="C77" s="292" t="s">
        <v>44</v>
      </c>
      <c r="D77" s="422" t="s">
        <v>153</v>
      </c>
      <c r="E77" s="411" t="s">
        <v>17</v>
      </c>
      <c r="F77" s="411" t="s">
        <v>114</v>
      </c>
      <c r="G77" s="289" t="s">
        <v>153</v>
      </c>
      <c r="H77" s="289" t="s">
        <v>154</v>
      </c>
      <c r="I77" s="291" t="s">
        <v>155</v>
      </c>
      <c r="J77" s="307">
        <f t="shared" si="12"/>
        <v>512</v>
      </c>
      <c r="K77" s="307">
        <v>0</v>
      </c>
      <c r="L77" s="307">
        <v>0</v>
      </c>
      <c r="M77" s="307">
        <v>0</v>
      </c>
      <c r="N77" s="307">
        <v>512</v>
      </c>
      <c r="O77" s="307">
        <v>0</v>
      </c>
      <c r="P77" s="307">
        <v>0</v>
      </c>
      <c r="Q77" s="307">
        <v>0</v>
      </c>
      <c r="R77" s="307">
        <v>0</v>
      </c>
      <c r="S77" s="288"/>
      <c r="T77" s="257" t="s">
        <v>480</v>
      </c>
      <c r="U77" s="260">
        <v>74</v>
      </c>
      <c r="W77" s="257">
        <f t="shared" si="14"/>
        <v>0</v>
      </c>
    </row>
    <row r="78" spans="1:23" s="257" customFormat="1" ht="45" customHeight="1">
      <c r="A78" s="288">
        <v>7.4</v>
      </c>
      <c r="B78" s="289" t="s">
        <v>153</v>
      </c>
      <c r="C78" s="292" t="s">
        <v>44</v>
      </c>
      <c r="D78" s="422" t="s">
        <v>153</v>
      </c>
      <c r="E78" s="411" t="s">
        <v>17</v>
      </c>
      <c r="F78" s="411" t="s">
        <v>98</v>
      </c>
      <c r="G78" s="289" t="s">
        <v>153</v>
      </c>
      <c r="H78" s="289" t="s">
        <v>154</v>
      </c>
      <c r="I78" s="291" t="s">
        <v>155</v>
      </c>
      <c r="J78" s="307">
        <f t="shared" si="12"/>
        <v>517</v>
      </c>
      <c r="K78" s="307">
        <v>0</v>
      </c>
      <c r="L78" s="307">
        <v>0</v>
      </c>
      <c r="M78" s="307">
        <v>0</v>
      </c>
      <c r="N78" s="307">
        <v>0</v>
      </c>
      <c r="O78" s="307">
        <v>517</v>
      </c>
      <c r="P78" s="307">
        <v>0</v>
      </c>
      <c r="Q78" s="307">
        <v>0</v>
      </c>
      <c r="R78" s="307">
        <v>0</v>
      </c>
      <c r="S78" s="288"/>
      <c r="T78" s="257" t="s">
        <v>480</v>
      </c>
      <c r="U78" s="325">
        <v>75</v>
      </c>
      <c r="W78" s="257">
        <f t="shared" si="14"/>
        <v>0</v>
      </c>
    </row>
    <row r="79" spans="1:23" s="257" customFormat="1" ht="45" customHeight="1">
      <c r="A79" s="288">
        <v>7.5</v>
      </c>
      <c r="B79" s="289" t="s">
        <v>153</v>
      </c>
      <c r="C79" s="292" t="s">
        <v>44</v>
      </c>
      <c r="D79" s="422" t="s">
        <v>153</v>
      </c>
      <c r="E79" s="411" t="s">
        <v>17</v>
      </c>
      <c r="F79" s="411" t="s">
        <v>101</v>
      </c>
      <c r="G79" s="289" t="s">
        <v>153</v>
      </c>
      <c r="H79" s="289" t="s">
        <v>154</v>
      </c>
      <c r="I79" s="291" t="s">
        <v>155</v>
      </c>
      <c r="J79" s="307">
        <f t="shared" si="12"/>
        <v>387</v>
      </c>
      <c r="K79" s="307">
        <v>0</v>
      </c>
      <c r="L79" s="307">
        <v>0</v>
      </c>
      <c r="M79" s="307">
        <v>0</v>
      </c>
      <c r="N79" s="307">
        <v>0</v>
      </c>
      <c r="O79" s="307">
        <v>0</v>
      </c>
      <c r="P79" s="307">
        <v>387</v>
      </c>
      <c r="Q79" s="307">
        <v>0</v>
      </c>
      <c r="R79" s="307">
        <v>0</v>
      </c>
      <c r="S79" s="288"/>
      <c r="T79" s="257" t="s">
        <v>480</v>
      </c>
      <c r="U79" s="326">
        <v>76</v>
      </c>
      <c r="W79" s="257">
        <f t="shared" si="14"/>
        <v>0</v>
      </c>
    </row>
    <row r="80" spans="1:23" s="257" customFormat="1" ht="45" customHeight="1">
      <c r="A80" s="288">
        <v>7.6</v>
      </c>
      <c r="B80" s="289" t="s">
        <v>153</v>
      </c>
      <c r="C80" s="292" t="s">
        <v>44</v>
      </c>
      <c r="D80" s="422" t="s">
        <v>153</v>
      </c>
      <c r="E80" s="411" t="s">
        <v>17</v>
      </c>
      <c r="F80" s="411" t="s">
        <v>104</v>
      </c>
      <c r="G80" s="289" t="s">
        <v>153</v>
      </c>
      <c r="H80" s="289" t="s">
        <v>154</v>
      </c>
      <c r="I80" s="291" t="s">
        <v>155</v>
      </c>
      <c r="J80" s="307">
        <f t="shared" si="12"/>
        <v>484</v>
      </c>
      <c r="K80" s="307">
        <v>0</v>
      </c>
      <c r="L80" s="307">
        <v>0</v>
      </c>
      <c r="M80" s="307">
        <v>0</v>
      </c>
      <c r="N80" s="307">
        <v>0</v>
      </c>
      <c r="O80" s="307">
        <v>0</v>
      </c>
      <c r="P80" s="307">
        <v>0</v>
      </c>
      <c r="Q80" s="307">
        <v>484</v>
      </c>
      <c r="R80" s="307">
        <v>0</v>
      </c>
      <c r="S80" s="288"/>
      <c r="T80" s="257" t="s">
        <v>480</v>
      </c>
      <c r="U80" s="259">
        <v>77</v>
      </c>
      <c r="W80" s="257">
        <f t="shared" si="14"/>
        <v>0</v>
      </c>
    </row>
    <row r="81" spans="1:23" s="257" customFormat="1" ht="45" customHeight="1">
      <c r="A81" s="288">
        <v>7.7</v>
      </c>
      <c r="B81" s="289" t="s">
        <v>153</v>
      </c>
      <c r="C81" s="292" t="s">
        <v>44</v>
      </c>
      <c r="D81" s="422" t="s">
        <v>153</v>
      </c>
      <c r="E81" s="411" t="s">
        <v>17</v>
      </c>
      <c r="F81" s="411" t="s">
        <v>107</v>
      </c>
      <c r="G81" s="289" t="s">
        <v>153</v>
      </c>
      <c r="H81" s="289" t="s">
        <v>154</v>
      </c>
      <c r="I81" s="291" t="s">
        <v>155</v>
      </c>
      <c r="J81" s="307">
        <f t="shared" si="12"/>
        <v>198</v>
      </c>
      <c r="K81" s="307">
        <v>0</v>
      </c>
      <c r="L81" s="307">
        <v>0</v>
      </c>
      <c r="M81" s="307">
        <v>0</v>
      </c>
      <c r="N81" s="307">
        <v>0</v>
      </c>
      <c r="O81" s="307">
        <v>0</v>
      </c>
      <c r="P81" s="307">
        <v>0</v>
      </c>
      <c r="Q81" s="307">
        <v>0</v>
      </c>
      <c r="R81" s="307">
        <v>198</v>
      </c>
      <c r="S81" s="288"/>
      <c r="T81" s="257" t="s">
        <v>480</v>
      </c>
      <c r="U81" s="260">
        <v>78</v>
      </c>
      <c r="W81" s="257">
        <f t="shared" si="14"/>
        <v>0</v>
      </c>
    </row>
    <row r="82" spans="1:23" s="257" customFormat="1" ht="70.5" customHeight="1">
      <c r="A82" s="405">
        <v>8</v>
      </c>
      <c r="B82" s="406" t="s">
        <v>156</v>
      </c>
      <c r="C82" s="408" t="s">
        <v>44</v>
      </c>
      <c r="D82" s="421" t="s">
        <v>157</v>
      </c>
      <c r="E82" s="420"/>
      <c r="F82" s="420"/>
      <c r="G82" s="406" t="s">
        <v>157</v>
      </c>
      <c r="H82" s="410" t="s">
        <v>158</v>
      </c>
      <c r="I82" s="417" t="s">
        <v>159</v>
      </c>
      <c r="J82" s="418">
        <f t="shared" si="12"/>
        <v>270</v>
      </c>
      <c r="K82" s="418">
        <v>0</v>
      </c>
      <c r="L82" s="418">
        <v>9</v>
      </c>
      <c r="M82" s="418">
        <v>14</v>
      </c>
      <c r="N82" s="418">
        <v>63</v>
      </c>
      <c r="O82" s="418">
        <v>46</v>
      </c>
      <c r="P82" s="418">
        <v>72</v>
      </c>
      <c r="Q82" s="418">
        <v>36</v>
      </c>
      <c r="R82" s="418">
        <v>30</v>
      </c>
      <c r="S82" s="405"/>
      <c r="T82" s="257" t="s">
        <v>480</v>
      </c>
      <c r="U82" s="325">
        <v>79</v>
      </c>
      <c r="V82" s="257" t="s">
        <v>476</v>
      </c>
      <c r="W82" s="257">
        <f t="shared" si="14"/>
        <v>0</v>
      </c>
    </row>
    <row r="83" spans="1:23" s="257" customFormat="1" ht="95.1" customHeight="1">
      <c r="A83" s="288">
        <v>8.1</v>
      </c>
      <c r="B83" s="289" t="s">
        <v>156</v>
      </c>
      <c r="C83" s="292" t="s">
        <v>44</v>
      </c>
      <c r="D83" s="422" t="s">
        <v>157</v>
      </c>
      <c r="E83" s="411" t="s">
        <v>17</v>
      </c>
      <c r="F83" s="411" t="s">
        <v>94</v>
      </c>
      <c r="G83" s="289" t="s">
        <v>157</v>
      </c>
      <c r="H83" s="289" t="s">
        <v>158</v>
      </c>
      <c r="I83" s="291" t="s">
        <v>160</v>
      </c>
      <c r="J83" s="307">
        <f t="shared" si="12"/>
        <v>9</v>
      </c>
      <c r="K83" s="307">
        <v>0</v>
      </c>
      <c r="L83" s="307">
        <v>9</v>
      </c>
      <c r="M83" s="307">
        <v>0</v>
      </c>
      <c r="N83" s="307">
        <v>0</v>
      </c>
      <c r="O83" s="307">
        <v>0</v>
      </c>
      <c r="P83" s="307">
        <v>0</v>
      </c>
      <c r="Q83" s="307">
        <v>0</v>
      </c>
      <c r="R83" s="307">
        <v>0</v>
      </c>
      <c r="S83" s="288"/>
      <c r="T83" s="257" t="s">
        <v>480</v>
      </c>
      <c r="U83" s="326">
        <v>80</v>
      </c>
      <c r="W83" s="257">
        <f t="shared" si="14"/>
        <v>0</v>
      </c>
    </row>
    <row r="84" spans="1:23" s="257" customFormat="1" ht="95.1" customHeight="1">
      <c r="A84" s="288">
        <v>8.1999999999999993</v>
      </c>
      <c r="B84" s="289" t="s">
        <v>156</v>
      </c>
      <c r="C84" s="292" t="s">
        <v>44</v>
      </c>
      <c r="D84" s="422" t="s">
        <v>157</v>
      </c>
      <c r="E84" s="411" t="s">
        <v>17</v>
      </c>
      <c r="F84" s="411" t="s">
        <v>97</v>
      </c>
      <c r="G84" s="289" t="s">
        <v>157</v>
      </c>
      <c r="H84" s="289" t="s">
        <v>158</v>
      </c>
      <c r="I84" s="291" t="s">
        <v>160</v>
      </c>
      <c r="J84" s="307">
        <f t="shared" si="12"/>
        <v>14</v>
      </c>
      <c r="K84" s="307">
        <v>0</v>
      </c>
      <c r="L84" s="307">
        <v>0</v>
      </c>
      <c r="M84" s="307">
        <v>14</v>
      </c>
      <c r="N84" s="307">
        <v>0</v>
      </c>
      <c r="O84" s="307">
        <v>0</v>
      </c>
      <c r="P84" s="307">
        <v>0</v>
      </c>
      <c r="Q84" s="307">
        <v>0</v>
      </c>
      <c r="R84" s="307">
        <v>0</v>
      </c>
      <c r="S84" s="288"/>
      <c r="T84" s="257" t="s">
        <v>480</v>
      </c>
      <c r="U84" s="259">
        <v>81</v>
      </c>
      <c r="W84" s="257">
        <f t="shared" si="14"/>
        <v>0</v>
      </c>
    </row>
    <row r="85" spans="1:23" s="257" customFormat="1" ht="95.1" customHeight="1">
      <c r="A85" s="288">
        <v>8.3000000000000007</v>
      </c>
      <c r="B85" s="289" t="s">
        <v>156</v>
      </c>
      <c r="C85" s="292" t="s">
        <v>44</v>
      </c>
      <c r="D85" s="422" t="s">
        <v>157</v>
      </c>
      <c r="E85" s="411" t="s">
        <v>17</v>
      </c>
      <c r="F85" s="411" t="s">
        <v>114</v>
      </c>
      <c r="G85" s="289" t="s">
        <v>157</v>
      </c>
      <c r="H85" s="289" t="s">
        <v>158</v>
      </c>
      <c r="I85" s="291" t="s">
        <v>160</v>
      </c>
      <c r="J85" s="307">
        <f t="shared" si="12"/>
        <v>63</v>
      </c>
      <c r="K85" s="307">
        <v>0</v>
      </c>
      <c r="L85" s="307">
        <v>0</v>
      </c>
      <c r="M85" s="307">
        <v>0</v>
      </c>
      <c r="N85" s="307">
        <v>63</v>
      </c>
      <c r="O85" s="307">
        <v>0</v>
      </c>
      <c r="P85" s="307">
        <v>0</v>
      </c>
      <c r="Q85" s="307">
        <v>0</v>
      </c>
      <c r="R85" s="307">
        <v>0</v>
      </c>
      <c r="S85" s="288"/>
      <c r="T85" s="257" t="s">
        <v>480</v>
      </c>
      <c r="U85" s="260">
        <v>82</v>
      </c>
      <c r="W85" s="257">
        <f t="shared" si="14"/>
        <v>0</v>
      </c>
    </row>
    <row r="86" spans="1:23" s="257" customFormat="1" ht="95.1" customHeight="1">
      <c r="A86" s="288">
        <v>8.4</v>
      </c>
      <c r="B86" s="289" t="s">
        <v>156</v>
      </c>
      <c r="C86" s="292" t="s">
        <v>44</v>
      </c>
      <c r="D86" s="422" t="s">
        <v>157</v>
      </c>
      <c r="E86" s="411" t="s">
        <v>17</v>
      </c>
      <c r="F86" s="411" t="s">
        <v>98</v>
      </c>
      <c r="G86" s="289" t="s">
        <v>157</v>
      </c>
      <c r="H86" s="289" t="s">
        <v>158</v>
      </c>
      <c r="I86" s="291" t="s">
        <v>160</v>
      </c>
      <c r="J86" s="307">
        <f t="shared" si="12"/>
        <v>46</v>
      </c>
      <c r="K86" s="307">
        <v>0</v>
      </c>
      <c r="L86" s="307">
        <v>0</v>
      </c>
      <c r="M86" s="307">
        <v>0</v>
      </c>
      <c r="N86" s="307">
        <v>0</v>
      </c>
      <c r="O86" s="307">
        <v>46</v>
      </c>
      <c r="P86" s="307">
        <v>0</v>
      </c>
      <c r="Q86" s="307">
        <v>0</v>
      </c>
      <c r="R86" s="307">
        <v>0</v>
      </c>
      <c r="S86" s="288"/>
      <c r="T86" s="257" t="s">
        <v>480</v>
      </c>
      <c r="U86" s="325">
        <v>83</v>
      </c>
      <c r="W86" s="257">
        <f t="shared" si="14"/>
        <v>0</v>
      </c>
    </row>
    <row r="87" spans="1:23" s="257" customFormat="1" ht="95.1" customHeight="1">
      <c r="A87" s="288">
        <v>8.5</v>
      </c>
      <c r="B87" s="289" t="s">
        <v>156</v>
      </c>
      <c r="C87" s="292" t="s">
        <v>44</v>
      </c>
      <c r="D87" s="422" t="s">
        <v>157</v>
      </c>
      <c r="E87" s="411" t="s">
        <v>17</v>
      </c>
      <c r="F87" s="411" t="s">
        <v>101</v>
      </c>
      <c r="G87" s="289" t="s">
        <v>157</v>
      </c>
      <c r="H87" s="289" t="s">
        <v>158</v>
      </c>
      <c r="I87" s="291" t="s">
        <v>160</v>
      </c>
      <c r="J87" s="307">
        <f t="shared" si="12"/>
        <v>72</v>
      </c>
      <c r="K87" s="307">
        <v>0</v>
      </c>
      <c r="L87" s="307">
        <v>0</v>
      </c>
      <c r="M87" s="307">
        <v>0</v>
      </c>
      <c r="N87" s="307">
        <v>0</v>
      </c>
      <c r="O87" s="307">
        <v>0</v>
      </c>
      <c r="P87" s="307">
        <v>72</v>
      </c>
      <c r="Q87" s="307">
        <v>0</v>
      </c>
      <c r="R87" s="307">
        <v>0</v>
      </c>
      <c r="S87" s="288"/>
      <c r="T87" s="257" t="s">
        <v>480</v>
      </c>
      <c r="U87" s="326">
        <v>84</v>
      </c>
      <c r="W87" s="257">
        <f t="shared" si="14"/>
        <v>0</v>
      </c>
    </row>
    <row r="88" spans="1:23" s="257" customFormat="1" ht="95.1" customHeight="1">
      <c r="A88" s="288">
        <v>8.6</v>
      </c>
      <c r="B88" s="289" t="s">
        <v>156</v>
      </c>
      <c r="C88" s="292" t="s">
        <v>44</v>
      </c>
      <c r="D88" s="422" t="s">
        <v>157</v>
      </c>
      <c r="E88" s="411" t="s">
        <v>17</v>
      </c>
      <c r="F88" s="411" t="s">
        <v>104</v>
      </c>
      <c r="G88" s="289" t="s">
        <v>157</v>
      </c>
      <c r="H88" s="289" t="s">
        <v>158</v>
      </c>
      <c r="I88" s="291" t="s">
        <v>160</v>
      </c>
      <c r="J88" s="307">
        <f t="shared" si="12"/>
        <v>36</v>
      </c>
      <c r="K88" s="307">
        <v>0</v>
      </c>
      <c r="L88" s="307">
        <v>0</v>
      </c>
      <c r="M88" s="307">
        <v>0</v>
      </c>
      <c r="N88" s="307">
        <v>0</v>
      </c>
      <c r="O88" s="307">
        <v>0</v>
      </c>
      <c r="P88" s="307">
        <v>0</v>
      </c>
      <c r="Q88" s="307">
        <v>36</v>
      </c>
      <c r="R88" s="307">
        <v>0</v>
      </c>
      <c r="S88" s="288"/>
      <c r="T88" s="257" t="s">
        <v>480</v>
      </c>
      <c r="U88" s="326">
        <v>85</v>
      </c>
      <c r="W88" s="257">
        <f t="shared" si="14"/>
        <v>0</v>
      </c>
    </row>
    <row r="89" spans="1:23" s="257" customFormat="1" ht="95.1" customHeight="1">
      <c r="A89" s="288">
        <v>8.6999999999999993</v>
      </c>
      <c r="B89" s="289" t="s">
        <v>156</v>
      </c>
      <c r="C89" s="292" t="s">
        <v>44</v>
      </c>
      <c r="D89" s="422" t="s">
        <v>157</v>
      </c>
      <c r="E89" s="411" t="s">
        <v>17</v>
      </c>
      <c r="F89" s="411" t="s">
        <v>107</v>
      </c>
      <c r="G89" s="289" t="s">
        <v>157</v>
      </c>
      <c r="H89" s="289" t="s">
        <v>158</v>
      </c>
      <c r="I89" s="291" t="s">
        <v>160</v>
      </c>
      <c r="J89" s="307">
        <f t="shared" si="12"/>
        <v>30</v>
      </c>
      <c r="K89" s="307">
        <v>0</v>
      </c>
      <c r="L89" s="307">
        <v>0</v>
      </c>
      <c r="M89" s="307">
        <v>0</v>
      </c>
      <c r="N89" s="307">
        <v>0</v>
      </c>
      <c r="O89" s="307">
        <v>0</v>
      </c>
      <c r="P89" s="307">
        <v>0</v>
      </c>
      <c r="Q89" s="307">
        <v>0</v>
      </c>
      <c r="R89" s="307">
        <v>30</v>
      </c>
      <c r="S89" s="288"/>
      <c r="T89" s="257" t="s">
        <v>480</v>
      </c>
      <c r="U89" s="259">
        <v>86</v>
      </c>
      <c r="W89" s="257">
        <f t="shared" si="14"/>
        <v>0</v>
      </c>
    </row>
    <row r="90" spans="1:23" s="257" customFormat="1" ht="45" customHeight="1">
      <c r="A90" s="405">
        <v>9</v>
      </c>
      <c r="B90" s="406" t="s">
        <v>20</v>
      </c>
      <c r="C90" s="405" t="s">
        <v>16</v>
      </c>
      <c r="D90" s="421" t="s">
        <v>161</v>
      </c>
      <c r="E90" s="420"/>
      <c r="F90" s="420"/>
      <c r="G90" s="406" t="s">
        <v>161</v>
      </c>
      <c r="H90" s="410" t="s">
        <v>162</v>
      </c>
      <c r="I90" s="417" t="s">
        <v>163</v>
      </c>
      <c r="J90" s="418">
        <f t="shared" si="12"/>
        <v>11</v>
      </c>
      <c r="K90" s="418">
        <v>0</v>
      </c>
      <c r="L90" s="418">
        <v>11</v>
      </c>
      <c r="M90" s="418">
        <v>0</v>
      </c>
      <c r="N90" s="418">
        <v>0</v>
      </c>
      <c r="O90" s="418">
        <v>0</v>
      </c>
      <c r="P90" s="418">
        <v>0</v>
      </c>
      <c r="Q90" s="418">
        <v>0</v>
      </c>
      <c r="R90" s="418">
        <v>0</v>
      </c>
      <c r="S90" s="405"/>
      <c r="T90" s="257" t="s">
        <v>480</v>
      </c>
      <c r="U90" s="260">
        <v>87</v>
      </c>
      <c r="V90" s="257" t="s">
        <v>476</v>
      </c>
      <c r="W90" s="257">
        <f t="shared" si="14"/>
        <v>0</v>
      </c>
    </row>
    <row r="91" spans="1:23" s="257" customFormat="1" ht="45" customHeight="1">
      <c r="A91" s="288">
        <v>9.1</v>
      </c>
      <c r="B91" s="289" t="s">
        <v>20</v>
      </c>
      <c r="C91" s="288" t="s">
        <v>16</v>
      </c>
      <c r="D91" s="422" t="s">
        <v>161</v>
      </c>
      <c r="E91" s="411" t="s">
        <v>17</v>
      </c>
      <c r="F91" s="411" t="s">
        <v>94</v>
      </c>
      <c r="G91" s="289" t="s">
        <v>161</v>
      </c>
      <c r="H91" s="289" t="s">
        <v>162</v>
      </c>
      <c r="I91" s="291" t="s">
        <v>163</v>
      </c>
      <c r="J91" s="307">
        <f t="shared" si="12"/>
        <v>11</v>
      </c>
      <c r="K91" s="307">
        <v>0</v>
      </c>
      <c r="L91" s="307">
        <v>11</v>
      </c>
      <c r="M91" s="307">
        <v>0</v>
      </c>
      <c r="N91" s="307">
        <v>0</v>
      </c>
      <c r="O91" s="307">
        <v>0</v>
      </c>
      <c r="P91" s="307">
        <v>0</v>
      </c>
      <c r="Q91" s="307">
        <v>0</v>
      </c>
      <c r="R91" s="307">
        <v>0</v>
      </c>
      <c r="S91" s="288"/>
      <c r="T91" s="257" t="s">
        <v>480</v>
      </c>
      <c r="U91" s="325">
        <v>88</v>
      </c>
      <c r="W91" s="257">
        <f t="shared" si="14"/>
        <v>0</v>
      </c>
    </row>
    <row r="92" spans="1:23" s="257" customFormat="1" ht="45" customHeight="1">
      <c r="A92" s="405">
        <v>10</v>
      </c>
      <c r="B92" s="406" t="s">
        <v>24</v>
      </c>
      <c r="C92" s="408" t="s">
        <v>44</v>
      </c>
      <c r="D92" s="421" t="s">
        <v>24</v>
      </c>
      <c r="E92" s="408"/>
      <c r="F92" s="408"/>
      <c r="G92" s="406" t="s">
        <v>486</v>
      </c>
      <c r="H92" s="410" t="s">
        <v>164</v>
      </c>
      <c r="I92" s="417" t="s">
        <v>487</v>
      </c>
      <c r="J92" s="418">
        <f t="shared" si="12"/>
        <v>19</v>
      </c>
      <c r="K92" s="418">
        <v>0</v>
      </c>
      <c r="L92" s="418">
        <v>0</v>
      </c>
      <c r="M92" s="418">
        <v>0</v>
      </c>
      <c r="N92" s="418">
        <v>3</v>
      </c>
      <c r="O92" s="418">
        <v>4</v>
      </c>
      <c r="P92" s="418">
        <v>4</v>
      </c>
      <c r="Q92" s="418">
        <v>4</v>
      </c>
      <c r="R92" s="418">
        <v>4</v>
      </c>
      <c r="S92" s="405"/>
      <c r="T92" s="257" t="s">
        <v>480</v>
      </c>
      <c r="U92" s="326">
        <v>89</v>
      </c>
      <c r="V92" s="257" t="s">
        <v>476</v>
      </c>
      <c r="W92" s="257">
        <f t="shared" si="14"/>
        <v>0</v>
      </c>
    </row>
    <row r="93" spans="1:23" s="257" customFormat="1" ht="45" customHeight="1">
      <c r="A93" s="288">
        <v>10.1</v>
      </c>
      <c r="B93" s="289" t="s">
        <v>24</v>
      </c>
      <c r="C93" s="292" t="s">
        <v>44</v>
      </c>
      <c r="D93" s="422" t="s">
        <v>166</v>
      </c>
      <c r="E93" s="411" t="s">
        <v>17</v>
      </c>
      <c r="F93" s="411" t="s">
        <v>114</v>
      </c>
      <c r="G93" s="289" t="s">
        <v>486</v>
      </c>
      <c r="H93" s="289" t="s">
        <v>167</v>
      </c>
      <c r="I93" s="291" t="s">
        <v>168</v>
      </c>
      <c r="J93" s="307">
        <f t="shared" si="12"/>
        <v>3</v>
      </c>
      <c r="K93" s="307">
        <v>0</v>
      </c>
      <c r="L93" s="307">
        <v>0</v>
      </c>
      <c r="M93" s="307">
        <v>0</v>
      </c>
      <c r="N93" s="307">
        <v>3</v>
      </c>
      <c r="O93" s="307">
        <v>0</v>
      </c>
      <c r="P93" s="307">
        <v>0</v>
      </c>
      <c r="Q93" s="307">
        <v>0</v>
      </c>
      <c r="R93" s="307">
        <v>0</v>
      </c>
      <c r="S93" s="288"/>
      <c r="T93" s="257" t="s">
        <v>480</v>
      </c>
      <c r="U93" s="259">
        <v>90</v>
      </c>
      <c r="W93" s="257">
        <f t="shared" si="14"/>
        <v>0</v>
      </c>
    </row>
    <row r="94" spans="1:23" s="257" customFormat="1" ht="45" customHeight="1">
      <c r="A94" s="288">
        <v>10.199999999999999</v>
      </c>
      <c r="B94" s="289" t="s">
        <v>24</v>
      </c>
      <c r="C94" s="292" t="s">
        <v>44</v>
      </c>
      <c r="D94" s="422" t="s">
        <v>166</v>
      </c>
      <c r="E94" s="411" t="s">
        <v>17</v>
      </c>
      <c r="F94" s="411" t="s">
        <v>98</v>
      </c>
      <c r="G94" s="289" t="s">
        <v>486</v>
      </c>
      <c r="H94" s="289" t="s">
        <v>169</v>
      </c>
      <c r="I94" s="291" t="s">
        <v>170</v>
      </c>
      <c r="J94" s="307">
        <f t="shared" si="12"/>
        <v>4</v>
      </c>
      <c r="K94" s="307">
        <v>0</v>
      </c>
      <c r="L94" s="307">
        <v>0</v>
      </c>
      <c r="M94" s="307">
        <v>0</v>
      </c>
      <c r="N94" s="307">
        <v>0</v>
      </c>
      <c r="O94" s="307">
        <v>4</v>
      </c>
      <c r="P94" s="307">
        <v>0</v>
      </c>
      <c r="Q94" s="307">
        <v>0</v>
      </c>
      <c r="R94" s="307">
        <v>0</v>
      </c>
      <c r="S94" s="288"/>
      <c r="T94" s="257" t="s">
        <v>480</v>
      </c>
      <c r="U94" s="260">
        <v>91</v>
      </c>
      <c r="W94" s="257">
        <f t="shared" si="14"/>
        <v>0</v>
      </c>
    </row>
    <row r="95" spans="1:23" s="257" customFormat="1" ht="45" customHeight="1">
      <c r="A95" s="288">
        <v>10.3</v>
      </c>
      <c r="B95" s="289" t="s">
        <v>24</v>
      </c>
      <c r="C95" s="292" t="s">
        <v>44</v>
      </c>
      <c r="D95" s="422" t="s">
        <v>166</v>
      </c>
      <c r="E95" s="411" t="s">
        <v>17</v>
      </c>
      <c r="F95" s="411" t="s">
        <v>101</v>
      </c>
      <c r="G95" s="289" t="s">
        <v>486</v>
      </c>
      <c r="H95" s="289" t="s">
        <v>171</v>
      </c>
      <c r="I95" s="291" t="s">
        <v>488</v>
      </c>
      <c r="J95" s="307">
        <f t="shared" ref="J95:J152" si="15">SUM(K95:R95)</f>
        <v>4</v>
      </c>
      <c r="K95" s="307">
        <v>0</v>
      </c>
      <c r="L95" s="307">
        <v>0</v>
      </c>
      <c r="M95" s="307">
        <v>0</v>
      </c>
      <c r="N95" s="307">
        <v>0</v>
      </c>
      <c r="O95" s="307">
        <v>0</v>
      </c>
      <c r="P95" s="307">
        <v>4</v>
      </c>
      <c r="Q95" s="307">
        <v>0</v>
      </c>
      <c r="R95" s="307">
        <v>0</v>
      </c>
      <c r="S95" s="288"/>
      <c r="T95" s="257" t="s">
        <v>480</v>
      </c>
      <c r="U95" s="325">
        <v>92</v>
      </c>
      <c r="W95" s="257">
        <f t="shared" si="14"/>
        <v>0</v>
      </c>
    </row>
    <row r="96" spans="1:23" s="257" customFormat="1" ht="45" customHeight="1">
      <c r="A96" s="288">
        <v>10.4</v>
      </c>
      <c r="B96" s="289" t="s">
        <v>24</v>
      </c>
      <c r="C96" s="292" t="s">
        <v>44</v>
      </c>
      <c r="D96" s="422" t="s">
        <v>166</v>
      </c>
      <c r="E96" s="411" t="s">
        <v>17</v>
      </c>
      <c r="F96" s="411" t="s">
        <v>104</v>
      </c>
      <c r="G96" s="289" t="s">
        <v>486</v>
      </c>
      <c r="H96" s="289" t="s">
        <v>173</v>
      </c>
      <c r="I96" s="344" t="s">
        <v>489</v>
      </c>
      <c r="J96" s="307">
        <f t="shared" si="15"/>
        <v>4</v>
      </c>
      <c r="K96" s="307">
        <v>0</v>
      </c>
      <c r="L96" s="307">
        <v>0</v>
      </c>
      <c r="M96" s="307">
        <v>0</v>
      </c>
      <c r="N96" s="307">
        <v>0</v>
      </c>
      <c r="O96" s="307">
        <v>0</v>
      </c>
      <c r="P96" s="307">
        <v>0</v>
      </c>
      <c r="Q96" s="307">
        <v>4</v>
      </c>
      <c r="R96" s="307">
        <v>0</v>
      </c>
      <c r="S96" s="288"/>
      <c r="T96" s="257" t="s">
        <v>480</v>
      </c>
      <c r="U96" s="326">
        <v>93</v>
      </c>
      <c r="W96" s="257">
        <f t="shared" si="14"/>
        <v>0</v>
      </c>
    </row>
    <row r="97" spans="1:23" s="257" customFormat="1" ht="45" customHeight="1">
      <c r="A97" s="288">
        <v>10.5</v>
      </c>
      <c r="B97" s="289" t="s">
        <v>24</v>
      </c>
      <c r="C97" s="292" t="s">
        <v>44</v>
      </c>
      <c r="D97" s="422" t="s">
        <v>166</v>
      </c>
      <c r="E97" s="411" t="s">
        <v>17</v>
      </c>
      <c r="F97" s="411" t="s">
        <v>107</v>
      </c>
      <c r="G97" s="289" t="s">
        <v>486</v>
      </c>
      <c r="H97" s="289" t="s">
        <v>175</v>
      </c>
      <c r="I97" s="344" t="s">
        <v>490</v>
      </c>
      <c r="J97" s="307">
        <f t="shared" si="15"/>
        <v>4</v>
      </c>
      <c r="K97" s="307">
        <v>0</v>
      </c>
      <c r="L97" s="307">
        <v>0</v>
      </c>
      <c r="M97" s="307">
        <v>0</v>
      </c>
      <c r="N97" s="307">
        <v>0</v>
      </c>
      <c r="O97" s="307">
        <v>0</v>
      </c>
      <c r="P97" s="307">
        <v>0</v>
      </c>
      <c r="Q97" s="307">
        <v>0</v>
      </c>
      <c r="R97" s="307">
        <v>4</v>
      </c>
      <c r="S97" s="288"/>
      <c r="T97" s="257" t="s">
        <v>480</v>
      </c>
      <c r="U97" s="259">
        <v>94</v>
      </c>
      <c r="W97" s="257">
        <f t="shared" si="14"/>
        <v>0</v>
      </c>
    </row>
    <row r="98" spans="1:23" s="257" customFormat="1" ht="45" customHeight="1">
      <c r="A98" s="405">
        <v>11</v>
      </c>
      <c r="B98" s="406" t="s">
        <v>177</v>
      </c>
      <c r="C98" s="408" t="s">
        <v>44</v>
      </c>
      <c r="D98" s="421" t="s">
        <v>491</v>
      </c>
      <c r="E98" s="408"/>
      <c r="F98" s="408"/>
      <c r="G98" s="406" t="s">
        <v>491</v>
      </c>
      <c r="H98" s="410" t="s">
        <v>178</v>
      </c>
      <c r="I98" s="417" t="s">
        <v>179</v>
      </c>
      <c r="J98" s="418">
        <f t="shared" si="15"/>
        <v>33.5</v>
      </c>
      <c r="K98" s="418">
        <v>0</v>
      </c>
      <c r="L98" s="418">
        <v>0</v>
      </c>
      <c r="M98" s="418">
        <v>0</v>
      </c>
      <c r="N98" s="418">
        <v>5</v>
      </c>
      <c r="O98" s="418">
        <v>8.5</v>
      </c>
      <c r="P98" s="418">
        <v>6.5</v>
      </c>
      <c r="Q98" s="418">
        <v>5</v>
      </c>
      <c r="R98" s="418">
        <v>8.5</v>
      </c>
      <c r="S98" s="405"/>
      <c r="T98" s="257" t="s">
        <v>480</v>
      </c>
      <c r="U98" s="260">
        <v>95</v>
      </c>
      <c r="V98" s="257" t="s">
        <v>476</v>
      </c>
      <c r="W98" s="257">
        <f t="shared" si="14"/>
        <v>0</v>
      </c>
    </row>
    <row r="99" spans="1:23" s="257" customFormat="1" ht="45" customHeight="1">
      <c r="A99" s="288">
        <v>11.3</v>
      </c>
      <c r="B99" s="289" t="s">
        <v>177</v>
      </c>
      <c r="C99" s="292" t="s">
        <v>44</v>
      </c>
      <c r="D99" s="422" t="s">
        <v>491</v>
      </c>
      <c r="E99" s="411" t="s">
        <v>17</v>
      </c>
      <c r="F99" s="411" t="s">
        <v>114</v>
      </c>
      <c r="G99" s="289" t="s">
        <v>491</v>
      </c>
      <c r="H99" s="289" t="s">
        <v>178</v>
      </c>
      <c r="I99" s="291" t="s">
        <v>179</v>
      </c>
      <c r="J99" s="307">
        <f t="shared" si="15"/>
        <v>5</v>
      </c>
      <c r="K99" s="307">
        <v>0</v>
      </c>
      <c r="L99" s="307">
        <v>0</v>
      </c>
      <c r="M99" s="307">
        <v>0</v>
      </c>
      <c r="N99" s="307">
        <v>5</v>
      </c>
      <c r="O99" s="307">
        <v>0</v>
      </c>
      <c r="P99" s="307">
        <v>0</v>
      </c>
      <c r="Q99" s="307">
        <v>0</v>
      </c>
      <c r="R99" s="307">
        <v>0</v>
      </c>
      <c r="S99" s="288"/>
      <c r="T99" s="257" t="s">
        <v>480</v>
      </c>
      <c r="U99" s="325">
        <v>96</v>
      </c>
      <c r="W99" s="257">
        <f t="shared" si="14"/>
        <v>0</v>
      </c>
    </row>
    <row r="100" spans="1:23" s="257" customFormat="1" ht="45" customHeight="1">
      <c r="A100" s="288">
        <v>11.4</v>
      </c>
      <c r="B100" s="289" t="s">
        <v>177</v>
      </c>
      <c r="C100" s="292" t="s">
        <v>44</v>
      </c>
      <c r="D100" s="422" t="s">
        <v>491</v>
      </c>
      <c r="E100" s="411" t="s">
        <v>17</v>
      </c>
      <c r="F100" s="411" t="s">
        <v>98</v>
      </c>
      <c r="G100" s="289" t="s">
        <v>491</v>
      </c>
      <c r="H100" s="289" t="s">
        <v>178</v>
      </c>
      <c r="I100" s="291" t="s">
        <v>179</v>
      </c>
      <c r="J100" s="307">
        <f t="shared" si="15"/>
        <v>8.5</v>
      </c>
      <c r="K100" s="307">
        <v>0</v>
      </c>
      <c r="L100" s="307">
        <v>0</v>
      </c>
      <c r="M100" s="307">
        <v>0</v>
      </c>
      <c r="N100" s="307">
        <v>0</v>
      </c>
      <c r="O100" s="307">
        <v>8.5</v>
      </c>
      <c r="P100" s="307">
        <v>0</v>
      </c>
      <c r="Q100" s="307">
        <v>0</v>
      </c>
      <c r="R100" s="307">
        <v>0</v>
      </c>
      <c r="S100" s="288"/>
      <c r="T100" s="257" t="s">
        <v>480</v>
      </c>
      <c r="U100" s="326">
        <v>97</v>
      </c>
      <c r="W100" s="257">
        <f t="shared" si="14"/>
        <v>0</v>
      </c>
    </row>
    <row r="101" spans="1:23" s="257" customFormat="1" ht="45" customHeight="1">
      <c r="A101" s="288">
        <v>11.5</v>
      </c>
      <c r="B101" s="289" t="s">
        <v>177</v>
      </c>
      <c r="C101" s="292" t="s">
        <v>44</v>
      </c>
      <c r="D101" s="422" t="s">
        <v>491</v>
      </c>
      <c r="E101" s="411" t="s">
        <v>17</v>
      </c>
      <c r="F101" s="411" t="s">
        <v>101</v>
      </c>
      <c r="G101" s="289" t="s">
        <v>491</v>
      </c>
      <c r="H101" s="289" t="s">
        <v>178</v>
      </c>
      <c r="I101" s="291" t="s">
        <v>179</v>
      </c>
      <c r="J101" s="307">
        <f t="shared" si="15"/>
        <v>6.5</v>
      </c>
      <c r="K101" s="307">
        <v>0</v>
      </c>
      <c r="L101" s="307">
        <v>0</v>
      </c>
      <c r="M101" s="307">
        <v>0</v>
      </c>
      <c r="N101" s="307">
        <v>0</v>
      </c>
      <c r="O101" s="307">
        <v>0</v>
      </c>
      <c r="P101" s="307">
        <v>6.5</v>
      </c>
      <c r="Q101" s="307">
        <v>0</v>
      </c>
      <c r="R101" s="307">
        <v>0</v>
      </c>
      <c r="S101" s="288"/>
      <c r="T101" s="257" t="s">
        <v>480</v>
      </c>
      <c r="U101" s="259">
        <v>98</v>
      </c>
      <c r="W101" s="257">
        <f t="shared" si="14"/>
        <v>0</v>
      </c>
    </row>
    <row r="102" spans="1:23" s="257" customFormat="1" ht="45" customHeight="1">
      <c r="A102" s="288">
        <v>11.6</v>
      </c>
      <c r="B102" s="289" t="s">
        <v>177</v>
      </c>
      <c r="C102" s="292" t="s">
        <v>44</v>
      </c>
      <c r="D102" s="422" t="s">
        <v>491</v>
      </c>
      <c r="E102" s="411" t="s">
        <v>17</v>
      </c>
      <c r="F102" s="411" t="s">
        <v>104</v>
      </c>
      <c r="G102" s="289" t="s">
        <v>491</v>
      </c>
      <c r="H102" s="289" t="s">
        <v>178</v>
      </c>
      <c r="I102" s="291" t="s">
        <v>179</v>
      </c>
      <c r="J102" s="307">
        <f t="shared" si="15"/>
        <v>5</v>
      </c>
      <c r="K102" s="307">
        <v>0</v>
      </c>
      <c r="L102" s="307">
        <v>0</v>
      </c>
      <c r="M102" s="307">
        <v>0</v>
      </c>
      <c r="N102" s="307">
        <v>0</v>
      </c>
      <c r="O102" s="307">
        <v>0</v>
      </c>
      <c r="P102" s="307">
        <v>0</v>
      </c>
      <c r="Q102" s="307">
        <v>5</v>
      </c>
      <c r="R102" s="307">
        <v>0</v>
      </c>
      <c r="S102" s="288"/>
      <c r="T102" s="257" t="s">
        <v>480</v>
      </c>
      <c r="U102" s="260">
        <v>99</v>
      </c>
      <c r="W102" s="257">
        <f t="shared" si="14"/>
        <v>0</v>
      </c>
    </row>
    <row r="103" spans="1:23" s="257" customFormat="1" ht="45" customHeight="1">
      <c r="A103" s="288">
        <v>11.7</v>
      </c>
      <c r="B103" s="289" t="s">
        <v>177</v>
      </c>
      <c r="C103" s="292" t="s">
        <v>44</v>
      </c>
      <c r="D103" s="422" t="s">
        <v>491</v>
      </c>
      <c r="E103" s="411" t="s">
        <v>17</v>
      </c>
      <c r="F103" s="411" t="s">
        <v>107</v>
      </c>
      <c r="G103" s="289" t="s">
        <v>491</v>
      </c>
      <c r="H103" s="289" t="s">
        <v>178</v>
      </c>
      <c r="I103" s="291" t="s">
        <v>179</v>
      </c>
      <c r="J103" s="307">
        <f t="shared" si="15"/>
        <v>8.5</v>
      </c>
      <c r="K103" s="307">
        <v>0</v>
      </c>
      <c r="L103" s="307">
        <v>0</v>
      </c>
      <c r="M103" s="307">
        <v>0</v>
      </c>
      <c r="N103" s="307">
        <v>0</v>
      </c>
      <c r="O103" s="307">
        <v>0</v>
      </c>
      <c r="P103" s="307">
        <v>0</v>
      </c>
      <c r="Q103" s="307">
        <v>0</v>
      </c>
      <c r="R103" s="307">
        <v>8.5</v>
      </c>
      <c r="S103" s="288"/>
      <c r="T103" s="257" t="s">
        <v>480</v>
      </c>
      <c r="U103" s="325">
        <v>100</v>
      </c>
      <c r="W103" s="257">
        <f t="shared" si="14"/>
        <v>0</v>
      </c>
    </row>
    <row r="104" spans="1:23" s="257" customFormat="1" ht="45" customHeight="1">
      <c r="A104" s="405">
        <v>12</v>
      </c>
      <c r="B104" s="406" t="s">
        <v>28</v>
      </c>
      <c r="C104" s="408" t="s">
        <v>44</v>
      </c>
      <c r="D104" s="421" t="s">
        <v>180</v>
      </c>
      <c r="E104" s="408"/>
      <c r="F104" s="408"/>
      <c r="G104" s="406" t="s">
        <v>180</v>
      </c>
      <c r="H104" s="410" t="s">
        <v>181</v>
      </c>
      <c r="I104" s="417" t="s">
        <v>181</v>
      </c>
      <c r="J104" s="418">
        <f t="shared" si="15"/>
        <v>56</v>
      </c>
      <c r="K104" s="418">
        <v>0</v>
      </c>
      <c r="L104" s="418">
        <v>8</v>
      </c>
      <c r="M104" s="418">
        <v>8</v>
      </c>
      <c r="N104" s="418">
        <v>8</v>
      </c>
      <c r="O104" s="418">
        <v>0</v>
      </c>
      <c r="P104" s="418">
        <v>16</v>
      </c>
      <c r="Q104" s="418">
        <v>0</v>
      </c>
      <c r="R104" s="418">
        <v>16</v>
      </c>
      <c r="S104" s="405"/>
      <c r="T104" s="257" t="s">
        <v>480</v>
      </c>
      <c r="U104" s="326">
        <v>101</v>
      </c>
      <c r="V104" s="257" t="s">
        <v>476</v>
      </c>
      <c r="W104" s="257">
        <f t="shared" si="14"/>
        <v>0</v>
      </c>
    </row>
    <row r="105" spans="1:23" s="257" customFormat="1" ht="45" customHeight="1">
      <c r="A105" s="288">
        <v>12.1</v>
      </c>
      <c r="B105" s="289" t="s">
        <v>28</v>
      </c>
      <c r="C105" s="292" t="s">
        <v>44</v>
      </c>
      <c r="D105" s="422" t="s">
        <v>180</v>
      </c>
      <c r="E105" s="411" t="s">
        <v>17</v>
      </c>
      <c r="F105" s="411" t="s">
        <v>94</v>
      </c>
      <c r="G105" s="289" t="s">
        <v>180</v>
      </c>
      <c r="H105" s="289" t="s">
        <v>182</v>
      </c>
      <c r="I105" s="291" t="s">
        <v>183</v>
      </c>
      <c r="J105" s="307">
        <f t="shared" si="15"/>
        <v>8</v>
      </c>
      <c r="K105" s="307">
        <v>0</v>
      </c>
      <c r="L105" s="307">
        <v>8</v>
      </c>
      <c r="M105" s="307">
        <v>0</v>
      </c>
      <c r="N105" s="307">
        <v>0</v>
      </c>
      <c r="O105" s="307">
        <v>0</v>
      </c>
      <c r="P105" s="307">
        <v>0</v>
      </c>
      <c r="Q105" s="307">
        <v>0</v>
      </c>
      <c r="R105" s="307">
        <v>0</v>
      </c>
      <c r="S105" s="288"/>
      <c r="T105" s="257" t="s">
        <v>480</v>
      </c>
      <c r="U105" s="259">
        <v>102</v>
      </c>
      <c r="W105" s="257">
        <f t="shared" si="14"/>
        <v>0</v>
      </c>
    </row>
    <row r="106" spans="1:23" s="257" customFormat="1" ht="45" customHeight="1">
      <c r="A106" s="288">
        <v>12.2</v>
      </c>
      <c r="B106" s="289" t="s">
        <v>28</v>
      </c>
      <c r="C106" s="292" t="s">
        <v>44</v>
      </c>
      <c r="D106" s="422" t="s">
        <v>180</v>
      </c>
      <c r="E106" s="411" t="s">
        <v>17</v>
      </c>
      <c r="F106" s="411" t="s">
        <v>97</v>
      </c>
      <c r="G106" s="289" t="s">
        <v>180</v>
      </c>
      <c r="H106" s="289" t="s">
        <v>182</v>
      </c>
      <c r="I106" s="291" t="s">
        <v>183</v>
      </c>
      <c r="J106" s="307">
        <f t="shared" si="15"/>
        <v>8</v>
      </c>
      <c r="K106" s="307">
        <v>0</v>
      </c>
      <c r="L106" s="307">
        <v>0</v>
      </c>
      <c r="M106" s="307">
        <v>8</v>
      </c>
      <c r="N106" s="307">
        <v>0</v>
      </c>
      <c r="O106" s="307">
        <v>0</v>
      </c>
      <c r="P106" s="307">
        <v>0</v>
      </c>
      <c r="Q106" s="307">
        <v>0</v>
      </c>
      <c r="R106" s="307">
        <v>0</v>
      </c>
      <c r="S106" s="288"/>
      <c r="T106" s="257" t="s">
        <v>480</v>
      </c>
      <c r="U106" s="260">
        <v>103</v>
      </c>
      <c r="V106" s="35"/>
      <c r="W106" s="257">
        <f t="shared" si="14"/>
        <v>0</v>
      </c>
    </row>
    <row r="107" spans="1:23" s="257" customFormat="1" ht="45" customHeight="1">
      <c r="A107" s="288">
        <v>12.3</v>
      </c>
      <c r="B107" s="289" t="s">
        <v>28</v>
      </c>
      <c r="C107" s="292" t="s">
        <v>44</v>
      </c>
      <c r="D107" s="422" t="s">
        <v>180</v>
      </c>
      <c r="E107" s="411" t="s">
        <v>17</v>
      </c>
      <c r="F107" s="411" t="s">
        <v>114</v>
      </c>
      <c r="G107" s="289" t="s">
        <v>180</v>
      </c>
      <c r="H107" s="289" t="s">
        <v>182</v>
      </c>
      <c r="I107" s="291" t="s">
        <v>183</v>
      </c>
      <c r="J107" s="307">
        <f t="shared" si="15"/>
        <v>8</v>
      </c>
      <c r="K107" s="307">
        <v>0</v>
      </c>
      <c r="L107" s="307">
        <v>0</v>
      </c>
      <c r="M107" s="307">
        <v>0</v>
      </c>
      <c r="N107" s="307">
        <v>8</v>
      </c>
      <c r="O107" s="307">
        <v>0</v>
      </c>
      <c r="P107" s="307">
        <v>0</v>
      </c>
      <c r="Q107" s="307">
        <v>0</v>
      </c>
      <c r="R107" s="307">
        <v>0</v>
      </c>
      <c r="S107" s="288"/>
      <c r="T107" s="257" t="s">
        <v>480</v>
      </c>
      <c r="U107" s="325">
        <v>104</v>
      </c>
      <c r="V107" s="110"/>
      <c r="W107" s="257">
        <f t="shared" si="14"/>
        <v>0</v>
      </c>
    </row>
    <row r="108" spans="1:23" s="257" customFormat="1" ht="45" customHeight="1">
      <c r="A108" s="288">
        <v>12.4</v>
      </c>
      <c r="B108" s="289" t="s">
        <v>28</v>
      </c>
      <c r="C108" s="292" t="s">
        <v>44</v>
      </c>
      <c r="D108" s="422" t="s">
        <v>180</v>
      </c>
      <c r="E108" s="411" t="s">
        <v>17</v>
      </c>
      <c r="F108" s="411" t="s">
        <v>101</v>
      </c>
      <c r="G108" s="289" t="s">
        <v>180</v>
      </c>
      <c r="H108" s="289" t="s">
        <v>184</v>
      </c>
      <c r="I108" s="291" t="s">
        <v>185</v>
      </c>
      <c r="J108" s="307">
        <f t="shared" si="15"/>
        <v>16</v>
      </c>
      <c r="K108" s="307">
        <v>0</v>
      </c>
      <c r="L108" s="307">
        <v>0</v>
      </c>
      <c r="M108" s="307">
        <v>0</v>
      </c>
      <c r="N108" s="307">
        <v>0</v>
      </c>
      <c r="O108" s="307">
        <v>0</v>
      </c>
      <c r="P108" s="307">
        <v>16</v>
      </c>
      <c r="Q108" s="307">
        <v>0</v>
      </c>
      <c r="R108" s="307">
        <v>0</v>
      </c>
      <c r="S108" s="288"/>
      <c r="T108" s="257" t="s">
        <v>480</v>
      </c>
      <c r="U108" s="326">
        <v>105</v>
      </c>
      <c r="V108" s="110"/>
      <c r="W108" s="257">
        <f t="shared" si="14"/>
        <v>0</v>
      </c>
    </row>
    <row r="109" spans="1:23" s="257" customFormat="1" ht="45" customHeight="1">
      <c r="A109" s="288">
        <v>12.5</v>
      </c>
      <c r="B109" s="289" t="s">
        <v>28</v>
      </c>
      <c r="C109" s="292" t="s">
        <v>44</v>
      </c>
      <c r="D109" s="422" t="s">
        <v>180</v>
      </c>
      <c r="E109" s="411" t="s">
        <v>17</v>
      </c>
      <c r="F109" s="411" t="s">
        <v>107</v>
      </c>
      <c r="G109" s="289" t="s">
        <v>180</v>
      </c>
      <c r="H109" s="289" t="s">
        <v>184</v>
      </c>
      <c r="I109" s="291" t="s">
        <v>185</v>
      </c>
      <c r="J109" s="307">
        <f t="shared" si="15"/>
        <v>16</v>
      </c>
      <c r="K109" s="307">
        <v>0</v>
      </c>
      <c r="L109" s="307">
        <v>0</v>
      </c>
      <c r="M109" s="307">
        <v>0</v>
      </c>
      <c r="N109" s="307">
        <v>0</v>
      </c>
      <c r="O109" s="307">
        <v>0</v>
      </c>
      <c r="P109" s="307">
        <v>0</v>
      </c>
      <c r="Q109" s="307">
        <v>0</v>
      </c>
      <c r="R109" s="307">
        <v>16</v>
      </c>
      <c r="S109" s="288"/>
      <c r="T109" s="257" t="s">
        <v>480</v>
      </c>
      <c r="U109" s="326">
        <v>106</v>
      </c>
      <c r="V109" s="110"/>
      <c r="W109" s="257">
        <f t="shared" si="14"/>
        <v>0</v>
      </c>
    </row>
    <row r="110" spans="1:23" s="257" customFormat="1" ht="45" customHeight="1">
      <c r="A110" s="405">
        <v>13</v>
      </c>
      <c r="B110" s="406" t="s">
        <v>186</v>
      </c>
      <c r="C110" s="408" t="s">
        <v>16</v>
      </c>
      <c r="D110" s="421" t="s">
        <v>187</v>
      </c>
      <c r="E110" s="408"/>
      <c r="F110" s="408"/>
      <c r="G110" s="406" t="s">
        <v>198</v>
      </c>
      <c r="H110" s="410" t="s">
        <v>188</v>
      </c>
      <c r="I110" s="417" t="s">
        <v>189</v>
      </c>
      <c r="J110" s="418">
        <f t="shared" si="15"/>
        <v>30</v>
      </c>
      <c r="K110" s="418">
        <v>0</v>
      </c>
      <c r="L110" s="418">
        <v>0</v>
      </c>
      <c r="M110" s="418">
        <v>0</v>
      </c>
      <c r="N110" s="418">
        <v>0</v>
      </c>
      <c r="O110" s="418">
        <v>0</v>
      </c>
      <c r="P110" s="418">
        <v>0</v>
      </c>
      <c r="Q110" s="418">
        <v>30</v>
      </c>
      <c r="R110" s="418">
        <v>0</v>
      </c>
      <c r="S110" s="405"/>
      <c r="T110" s="257" t="s">
        <v>480</v>
      </c>
      <c r="U110" s="259">
        <v>107</v>
      </c>
      <c r="V110" s="257" t="s">
        <v>476</v>
      </c>
      <c r="W110" s="257">
        <f t="shared" si="14"/>
        <v>0</v>
      </c>
    </row>
    <row r="111" spans="1:23" s="257" customFormat="1" ht="45" customHeight="1">
      <c r="A111" s="288">
        <v>13.1</v>
      </c>
      <c r="B111" s="289" t="s">
        <v>186</v>
      </c>
      <c r="C111" s="288" t="s">
        <v>16</v>
      </c>
      <c r="D111" s="423" t="s">
        <v>187</v>
      </c>
      <c r="E111" s="411" t="s">
        <v>17</v>
      </c>
      <c r="F111" s="411" t="s">
        <v>104</v>
      </c>
      <c r="G111" s="289" t="s">
        <v>198</v>
      </c>
      <c r="H111" s="289" t="s">
        <v>188</v>
      </c>
      <c r="I111" s="291" t="s">
        <v>189</v>
      </c>
      <c r="J111" s="307">
        <f t="shared" si="15"/>
        <v>30</v>
      </c>
      <c r="K111" s="307">
        <v>0</v>
      </c>
      <c r="L111" s="307">
        <v>0</v>
      </c>
      <c r="M111" s="307">
        <v>0</v>
      </c>
      <c r="N111" s="307">
        <v>0</v>
      </c>
      <c r="O111" s="307">
        <v>0</v>
      </c>
      <c r="P111" s="307">
        <v>0</v>
      </c>
      <c r="Q111" s="307">
        <v>30</v>
      </c>
      <c r="R111" s="307">
        <v>0</v>
      </c>
      <c r="S111" s="288"/>
      <c r="T111" s="257" t="s">
        <v>480</v>
      </c>
      <c r="U111" s="260">
        <v>108</v>
      </c>
      <c r="V111" s="110"/>
      <c r="W111" s="257">
        <f t="shared" si="14"/>
        <v>0</v>
      </c>
    </row>
    <row r="112" spans="1:23" s="257" customFormat="1" ht="45" customHeight="1">
      <c r="A112" s="405">
        <v>14</v>
      </c>
      <c r="B112" s="406" t="s">
        <v>186</v>
      </c>
      <c r="C112" s="408" t="s">
        <v>44</v>
      </c>
      <c r="D112" s="421" t="s">
        <v>190</v>
      </c>
      <c r="E112" s="408"/>
      <c r="F112" s="408"/>
      <c r="G112" s="406" t="s">
        <v>190</v>
      </c>
      <c r="H112" s="410" t="s">
        <v>191</v>
      </c>
      <c r="I112" s="417" t="s">
        <v>191</v>
      </c>
      <c r="J112" s="418">
        <f t="shared" si="15"/>
        <v>213</v>
      </c>
      <c r="K112" s="418">
        <v>0</v>
      </c>
      <c r="L112" s="418">
        <v>12</v>
      </c>
      <c r="M112" s="418">
        <v>9</v>
      </c>
      <c r="N112" s="418">
        <v>33</v>
      </c>
      <c r="O112" s="418">
        <v>54</v>
      </c>
      <c r="P112" s="418">
        <v>45</v>
      </c>
      <c r="Q112" s="418">
        <v>27</v>
      </c>
      <c r="R112" s="418">
        <v>33</v>
      </c>
      <c r="S112" s="405"/>
      <c r="T112" s="257" t="s">
        <v>480</v>
      </c>
      <c r="U112" s="325">
        <v>109</v>
      </c>
      <c r="V112" s="35" t="s">
        <v>476</v>
      </c>
      <c r="W112" s="257">
        <f t="shared" si="14"/>
        <v>0</v>
      </c>
    </row>
    <row r="113" spans="1:23" s="257" customFormat="1" ht="45" customHeight="1">
      <c r="A113" s="288">
        <v>14.1</v>
      </c>
      <c r="B113" s="289" t="s">
        <v>186</v>
      </c>
      <c r="C113" s="292" t="s">
        <v>44</v>
      </c>
      <c r="D113" s="422" t="s">
        <v>190</v>
      </c>
      <c r="E113" s="411" t="s">
        <v>17</v>
      </c>
      <c r="F113" s="411" t="s">
        <v>94</v>
      </c>
      <c r="G113" s="289" t="s">
        <v>190</v>
      </c>
      <c r="H113" s="289" t="s">
        <v>191</v>
      </c>
      <c r="I113" s="291" t="s">
        <v>191</v>
      </c>
      <c r="J113" s="307">
        <f t="shared" si="15"/>
        <v>12</v>
      </c>
      <c r="K113" s="307">
        <v>0</v>
      </c>
      <c r="L113" s="307">
        <v>12</v>
      </c>
      <c r="M113" s="307">
        <v>0</v>
      </c>
      <c r="N113" s="307">
        <v>0</v>
      </c>
      <c r="O113" s="307">
        <v>0</v>
      </c>
      <c r="P113" s="307">
        <v>0</v>
      </c>
      <c r="Q113" s="307">
        <v>0</v>
      </c>
      <c r="R113" s="307">
        <v>0</v>
      </c>
      <c r="S113" s="288"/>
      <c r="T113" s="257" t="s">
        <v>480</v>
      </c>
      <c r="U113" s="326">
        <v>110</v>
      </c>
      <c r="V113" s="110"/>
      <c r="W113" s="257">
        <f t="shared" si="14"/>
        <v>0</v>
      </c>
    </row>
    <row r="114" spans="1:23" s="257" customFormat="1" ht="45" customHeight="1">
      <c r="A114" s="288">
        <v>14.2</v>
      </c>
      <c r="B114" s="289" t="s">
        <v>186</v>
      </c>
      <c r="C114" s="292" t="s">
        <v>44</v>
      </c>
      <c r="D114" s="422" t="s">
        <v>190</v>
      </c>
      <c r="E114" s="411" t="s">
        <v>17</v>
      </c>
      <c r="F114" s="411" t="s">
        <v>97</v>
      </c>
      <c r="G114" s="289" t="s">
        <v>190</v>
      </c>
      <c r="H114" s="289" t="s">
        <v>191</v>
      </c>
      <c r="I114" s="291" t="s">
        <v>191</v>
      </c>
      <c r="J114" s="307">
        <f t="shared" si="15"/>
        <v>9</v>
      </c>
      <c r="K114" s="307">
        <v>0</v>
      </c>
      <c r="L114" s="307">
        <v>0</v>
      </c>
      <c r="M114" s="307">
        <v>9</v>
      </c>
      <c r="N114" s="307">
        <v>0</v>
      </c>
      <c r="O114" s="307">
        <v>0</v>
      </c>
      <c r="P114" s="307">
        <v>0</v>
      </c>
      <c r="Q114" s="307">
        <v>0</v>
      </c>
      <c r="R114" s="307">
        <v>0</v>
      </c>
      <c r="S114" s="288"/>
      <c r="T114" s="257" t="s">
        <v>480</v>
      </c>
      <c r="U114" s="259">
        <v>111</v>
      </c>
      <c r="V114" s="110"/>
      <c r="W114" s="257">
        <f t="shared" si="14"/>
        <v>0</v>
      </c>
    </row>
    <row r="115" spans="1:23" s="257" customFormat="1" ht="45" customHeight="1">
      <c r="A115" s="288">
        <v>14.3</v>
      </c>
      <c r="B115" s="289" t="s">
        <v>186</v>
      </c>
      <c r="C115" s="292" t="s">
        <v>44</v>
      </c>
      <c r="D115" s="422" t="s">
        <v>190</v>
      </c>
      <c r="E115" s="411" t="s">
        <v>17</v>
      </c>
      <c r="F115" s="411" t="s">
        <v>114</v>
      </c>
      <c r="G115" s="289" t="s">
        <v>190</v>
      </c>
      <c r="H115" s="289" t="s">
        <v>191</v>
      </c>
      <c r="I115" s="291" t="s">
        <v>191</v>
      </c>
      <c r="J115" s="307">
        <f t="shared" si="15"/>
        <v>33</v>
      </c>
      <c r="K115" s="307">
        <v>0</v>
      </c>
      <c r="L115" s="307">
        <v>0</v>
      </c>
      <c r="M115" s="307">
        <v>0</v>
      </c>
      <c r="N115" s="307">
        <v>33</v>
      </c>
      <c r="O115" s="307">
        <v>0</v>
      </c>
      <c r="P115" s="307">
        <v>0</v>
      </c>
      <c r="Q115" s="307">
        <v>0</v>
      </c>
      <c r="R115" s="307">
        <v>0</v>
      </c>
      <c r="S115" s="288"/>
      <c r="T115" s="257" t="s">
        <v>480</v>
      </c>
      <c r="U115" s="260">
        <v>112</v>
      </c>
      <c r="V115" s="110"/>
      <c r="W115" s="257">
        <f t="shared" si="14"/>
        <v>0</v>
      </c>
    </row>
    <row r="116" spans="1:23" s="257" customFormat="1" ht="45" customHeight="1">
      <c r="A116" s="288">
        <v>14.4</v>
      </c>
      <c r="B116" s="289" t="s">
        <v>186</v>
      </c>
      <c r="C116" s="292" t="s">
        <v>44</v>
      </c>
      <c r="D116" s="422" t="s">
        <v>190</v>
      </c>
      <c r="E116" s="411" t="s">
        <v>17</v>
      </c>
      <c r="F116" s="411" t="s">
        <v>98</v>
      </c>
      <c r="G116" s="289" t="s">
        <v>190</v>
      </c>
      <c r="H116" s="289" t="s">
        <v>191</v>
      </c>
      <c r="I116" s="291" t="s">
        <v>191</v>
      </c>
      <c r="J116" s="307">
        <f t="shared" si="15"/>
        <v>54</v>
      </c>
      <c r="K116" s="307">
        <v>0</v>
      </c>
      <c r="L116" s="307">
        <v>0</v>
      </c>
      <c r="M116" s="307">
        <v>0</v>
      </c>
      <c r="N116" s="307">
        <v>0</v>
      </c>
      <c r="O116" s="307">
        <v>54</v>
      </c>
      <c r="P116" s="307">
        <v>0</v>
      </c>
      <c r="Q116" s="307">
        <v>0</v>
      </c>
      <c r="R116" s="307">
        <v>0</v>
      </c>
      <c r="S116" s="288"/>
      <c r="T116" s="257" t="s">
        <v>480</v>
      </c>
      <c r="U116" s="325">
        <v>113</v>
      </c>
      <c r="V116" s="110"/>
      <c r="W116" s="257">
        <f t="shared" si="14"/>
        <v>0</v>
      </c>
    </row>
    <row r="117" spans="1:23" s="257" customFormat="1" ht="45" customHeight="1">
      <c r="A117" s="288">
        <v>14.5</v>
      </c>
      <c r="B117" s="289" t="s">
        <v>186</v>
      </c>
      <c r="C117" s="292" t="s">
        <v>44</v>
      </c>
      <c r="D117" s="422" t="s">
        <v>190</v>
      </c>
      <c r="E117" s="411" t="s">
        <v>17</v>
      </c>
      <c r="F117" s="411" t="s">
        <v>101</v>
      </c>
      <c r="G117" s="289" t="s">
        <v>190</v>
      </c>
      <c r="H117" s="289" t="s">
        <v>191</v>
      </c>
      <c r="I117" s="291" t="s">
        <v>191</v>
      </c>
      <c r="J117" s="307">
        <f t="shared" si="15"/>
        <v>45</v>
      </c>
      <c r="K117" s="307">
        <v>0</v>
      </c>
      <c r="L117" s="307">
        <v>0</v>
      </c>
      <c r="M117" s="307">
        <v>0</v>
      </c>
      <c r="N117" s="307">
        <v>0</v>
      </c>
      <c r="O117" s="307">
        <v>0</v>
      </c>
      <c r="P117" s="307">
        <v>45</v>
      </c>
      <c r="Q117" s="307">
        <v>0</v>
      </c>
      <c r="R117" s="307">
        <v>0</v>
      </c>
      <c r="S117" s="288"/>
      <c r="T117" s="257" t="s">
        <v>480</v>
      </c>
      <c r="U117" s="326">
        <v>114</v>
      </c>
      <c r="V117" s="110"/>
      <c r="W117" s="257">
        <f t="shared" si="14"/>
        <v>0</v>
      </c>
    </row>
    <row r="118" spans="1:23" s="257" customFormat="1" ht="45" customHeight="1">
      <c r="A118" s="288">
        <v>14.6</v>
      </c>
      <c r="B118" s="289" t="s">
        <v>186</v>
      </c>
      <c r="C118" s="292" t="s">
        <v>44</v>
      </c>
      <c r="D118" s="422" t="s">
        <v>190</v>
      </c>
      <c r="E118" s="411" t="s">
        <v>17</v>
      </c>
      <c r="F118" s="411" t="s">
        <v>104</v>
      </c>
      <c r="G118" s="289" t="s">
        <v>190</v>
      </c>
      <c r="H118" s="289" t="s">
        <v>191</v>
      </c>
      <c r="I118" s="291" t="s">
        <v>191</v>
      </c>
      <c r="J118" s="307">
        <f t="shared" si="15"/>
        <v>27</v>
      </c>
      <c r="K118" s="307">
        <v>0</v>
      </c>
      <c r="L118" s="307">
        <v>0</v>
      </c>
      <c r="M118" s="307">
        <v>0</v>
      </c>
      <c r="N118" s="307">
        <v>0</v>
      </c>
      <c r="O118" s="307">
        <v>0</v>
      </c>
      <c r="P118" s="307">
        <v>0</v>
      </c>
      <c r="Q118" s="307">
        <v>27</v>
      </c>
      <c r="R118" s="307">
        <v>0</v>
      </c>
      <c r="S118" s="288"/>
      <c r="T118" s="257" t="s">
        <v>480</v>
      </c>
      <c r="U118" s="259">
        <v>115</v>
      </c>
      <c r="V118" s="110"/>
      <c r="W118" s="257">
        <f t="shared" si="14"/>
        <v>0</v>
      </c>
    </row>
    <row r="119" spans="1:23" s="257" customFormat="1" ht="45" customHeight="1">
      <c r="A119" s="288">
        <v>14.7</v>
      </c>
      <c r="B119" s="289" t="s">
        <v>186</v>
      </c>
      <c r="C119" s="292" t="s">
        <v>44</v>
      </c>
      <c r="D119" s="422" t="s">
        <v>190</v>
      </c>
      <c r="E119" s="411" t="s">
        <v>17</v>
      </c>
      <c r="F119" s="411" t="s">
        <v>107</v>
      </c>
      <c r="G119" s="289" t="s">
        <v>190</v>
      </c>
      <c r="H119" s="289" t="s">
        <v>191</v>
      </c>
      <c r="I119" s="291" t="s">
        <v>191</v>
      </c>
      <c r="J119" s="307">
        <f t="shared" si="15"/>
        <v>33</v>
      </c>
      <c r="K119" s="307">
        <v>0</v>
      </c>
      <c r="L119" s="307">
        <v>0</v>
      </c>
      <c r="M119" s="307">
        <v>0</v>
      </c>
      <c r="N119" s="307">
        <v>0</v>
      </c>
      <c r="O119" s="307">
        <v>0</v>
      </c>
      <c r="P119" s="307">
        <v>0</v>
      </c>
      <c r="Q119" s="307">
        <v>0</v>
      </c>
      <c r="R119" s="307">
        <v>33</v>
      </c>
      <c r="S119" s="288"/>
      <c r="T119" s="257" t="s">
        <v>480</v>
      </c>
      <c r="U119" s="260">
        <v>116</v>
      </c>
      <c r="V119" s="110"/>
      <c r="W119" s="257">
        <f t="shared" si="14"/>
        <v>0</v>
      </c>
    </row>
    <row r="120" spans="1:23" s="257" customFormat="1" ht="45" customHeight="1">
      <c r="A120" s="405">
        <v>15</v>
      </c>
      <c r="B120" s="406" t="s">
        <v>136</v>
      </c>
      <c r="C120" s="408" t="s">
        <v>44</v>
      </c>
      <c r="D120" s="421" t="s">
        <v>192</v>
      </c>
      <c r="E120" s="408"/>
      <c r="F120" s="408"/>
      <c r="G120" s="406" t="s">
        <v>192</v>
      </c>
      <c r="H120" s="410" t="s">
        <v>193</v>
      </c>
      <c r="I120" s="417" t="s">
        <v>194</v>
      </c>
      <c r="J120" s="418">
        <f t="shared" si="15"/>
        <v>40</v>
      </c>
      <c r="K120" s="418">
        <v>0</v>
      </c>
      <c r="L120" s="418">
        <v>10</v>
      </c>
      <c r="M120" s="418">
        <v>0</v>
      </c>
      <c r="N120" s="418">
        <v>10</v>
      </c>
      <c r="O120" s="418">
        <v>10</v>
      </c>
      <c r="P120" s="418">
        <v>0</v>
      </c>
      <c r="Q120" s="418">
        <v>0</v>
      </c>
      <c r="R120" s="418">
        <v>10</v>
      </c>
      <c r="S120" s="405"/>
      <c r="T120" s="257" t="s">
        <v>480</v>
      </c>
      <c r="U120" s="325">
        <v>117</v>
      </c>
      <c r="V120" s="257" t="s">
        <v>476</v>
      </c>
      <c r="W120" s="257">
        <f t="shared" si="14"/>
        <v>0</v>
      </c>
    </row>
    <row r="121" spans="1:23" s="257" customFormat="1" ht="45" customHeight="1">
      <c r="A121" s="288">
        <v>15.1</v>
      </c>
      <c r="B121" s="289" t="s">
        <v>136</v>
      </c>
      <c r="C121" s="292" t="s">
        <v>44</v>
      </c>
      <c r="D121" s="422" t="s">
        <v>192</v>
      </c>
      <c r="E121" s="411" t="s">
        <v>17</v>
      </c>
      <c r="F121" s="411" t="s">
        <v>94</v>
      </c>
      <c r="G121" s="289" t="s">
        <v>192</v>
      </c>
      <c r="H121" s="289" t="s">
        <v>193</v>
      </c>
      <c r="I121" s="291" t="s">
        <v>194</v>
      </c>
      <c r="J121" s="307">
        <f t="shared" si="15"/>
        <v>10</v>
      </c>
      <c r="K121" s="307">
        <v>0</v>
      </c>
      <c r="L121" s="307">
        <v>10</v>
      </c>
      <c r="M121" s="307">
        <v>0</v>
      </c>
      <c r="N121" s="307">
        <v>0</v>
      </c>
      <c r="O121" s="307">
        <v>0</v>
      </c>
      <c r="P121" s="307">
        <v>0</v>
      </c>
      <c r="Q121" s="307">
        <v>0</v>
      </c>
      <c r="R121" s="307">
        <v>0</v>
      </c>
      <c r="S121" s="288"/>
      <c r="T121" s="257" t="s">
        <v>480</v>
      </c>
      <c r="U121" s="326">
        <v>118</v>
      </c>
      <c r="V121" s="110"/>
      <c r="W121" s="257">
        <f t="shared" si="14"/>
        <v>0</v>
      </c>
    </row>
    <row r="122" spans="1:23" s="257" customFormat="1" ht="45" customHeight="1">
      <c r="A122" s="288">
        <v>15.3</v>
      </c>
      <c r="B122" s="289" t="s">
        <v>136</v>
      </c>
      <c r="C122" s="292" t="s">
        <v>44</v>
      </c>
      <c r="D122" s="422" t="s">
        <v>192</v>
      </c>
      <c r="E122" s="411" t="s">
        <v>17</v>
      </c>
      <c r="F122" s="411" t="s">
        <v>114</v>
      </c>
      <c r="G122" s="289" t="s">
        <v>192</v>
      </c>
      <c r="H122" s="289" t="s">
        <v>193</v>
      </c>
      <c r="I122" s="291" t="s">
        <v>194</v>
      </c>
      <c r="J122" s="307">
        <f t="shared" si="15"/>
        <v>10</v>
      </c>
      <c r="K122" s="307">
        <v>0</v>
      </c>
      <c r="L122" s="307">
        <v>0</v>
      </c>
      <c r="M122" s="307">
        <v>0</v>
      </c>
      <c r="N122" s="307">
        <v>10</v>
      </c>
      <c r="O122" s="307">
        <v>0</v>
      </c>
      <c r="P122" s="307">
        <v>0</v>
      </c>
      <c r="Q122" s="307">
        <v>0</v>
      </c>
      <c r="R122" s="307">
        <v>0</v>
      </c>
      <c r="S122" s="288"/>
      <c r="T122" s="257" t="s">
        <v>480</v>
      </c>
      <c r="U122" s="259">
        <v>119</v>
      </c>
      <c r="V122" s="110"/>
      <c r="W122" s="257">
        <f t="shared" si="14"/>
        <v>0</v>
      </c>
    </row>
    <row r="123" spans="1:23" s="257" customFormat="1" ht="45" customHeight="1">
      <c r="A123" s="288">
        <v>15.4</v>
      </c>
      <c r="B123" s="289" t="s">
        <v>136</v>
      </c>
      <c r="C123" s="292" t="s">
        <v>44</v>
      </c>
      <c r="D123" s="422" t="s">
        <v>192</v>
      </c>
      <c r="E123" s="411" t="s">
        <v>17</v>
      </c>
      <c r="F123" s="411" t="s">
        <v>98</v>
      </c>
      <c r="G123" s="289" t="s">
        <v>192</v>
      </c>
      <c r="H123" s="289" t="s">
        <v>193</v>
      </c>
      <c r="I123" s="291" t="s">
        <v>194</v>
      </c>
      <c r="J123" s="307">
        <f t="shared" si="15"/>
        <v>10</v>
      </c>
      <c r="K123" s="307">
        <v>0</v>
      </c>
      <c r="L123" s="307">
        <v>0</v>
      </c>
      <c r="M123" s="307">
        <v>0</v>
      </c>
      <c r="N123" s="307">
        <v>0</v>
      </c>
      <c r="O123" s="307">
        <v>10</v>
      </c>
      <c r="P123" s="307">
        <v>0</v>
      </c>
      <c r="Q123" s="307">
        <v>0</v>
      </c>
      <c r="R123" s="307">
        <v>0</v>
      </c>
      <c r="S123" s="288"/>
      <c r="T123" s="257" t="s">
        <v>480</v>
      </c>
      <c r="U123" s="260">
        <v>120</v>
      </c>
      <c r="V123" s="110"/>
      <c r="W123" s="257">
        <f t="shared" si="14"/>
        <v>0</v>
      </c>
    </row>
    <row r="124" spans="1:23" s="257" customFormat="1" ht="45" customHeight="1">
      <c r="A124" s="288">
        <v>15.7</v>
      </c>
      <c r="B124" s="289" t="s">
        <v>136</v>
      </c>
      <c r="C124" s="292" t="s">
        <v>44</v>
      </c>
      <c r="D124" s="422" t="s">
        <v>192</v>
      </c>
      <c r="E124" s="411" t="s">
        <v>17</v>
      </c>
      <c r="F124" s="411" t="s">
        <v>107</v>
      </c>
      <c r="G124" s="289" t="s">
        <v>192</v>
      </c>
      <c r="H124" s="289" t="s">
        <v>193</v>
      </c>
      <c r="I124" s="291" t="s">
        <v>194</v>
      </c>
      <c r="J124" s="307">
        <f t="shared" si="15"/>
        <v>10</v>
      </c>
      <c r="K124" s="307">
        <v>0</v>
      </c>
      <c r="L124" s="307">
        <v>0</v>
      </c>
      <c r="M124" s="307">
        <v>0</v>
      </c>
      <c r="N124" s="307">
        <v>0</v>
      </c>
      <c r="O124" s="307">
        <v>0</v>
      </c>
      <c r="P124" s="307">
        <v>0</v>
      </c>
      <c r="Q124" s="307">
        <v>0</v>
      </c>
      <c r="R124" s="307">
        <v>10</v>
      </c>
      <c r="S124" s="288"/>
      <c r="T124" s="257" t="s">
        <v>480</v>
      </c>
      <c r="U124" s="325">
        <v>121</v>
      </c>
      <c r="V124" s="110"/>
      <c r="W124" s="257">
        <f t="shared" si="14"/>
        <v>0</v>
      </c>
    </row>
    <row r="125" spans="1:23" s="257" customFormat="1" ht="45" customHeight="1">
      <c r="A125" s="405">
        <v>16</v>
      </c>
      <c r="B125" s="406" t="s">
        <v>195</v>
      </c>
      <c r="C125" s="408" t="s">
        <v>44</v>
      </c>
      <c r="D125" s="421" t="s">
        <v>195</v>
      </c>
      <c r="E125" s="408"/>
      <c r="F125" s="408"/>
      <c r="G125" s="406" t="s">
        <v>195</v>
      </c>
      <c r="H125" s="410" t="s">
        <v>196</v>
      </c>
      <c r="I125" s="417" t="s">
        <v>197</v>
      </c>
      <c r="J125" s="418">
        <f t="shared" si="15"/>
        <v>39.9</v>
      </c>
      <c r="K125" s="418">
        <v>0</v>
      </c>
      <c r="L125" s="418">
        <v>0</v>
      </c>
      <c r="M125" s="418">
        <v>1.95</v>
      </c>
      <c r="N125" s="418">
        <v>6.3</v>
      </c>
      <c r="O125" s="418">
        <v>14.85</v>
      </c>
      <c r="P125" s="418">
        <v>8.4</v>
      </c>
      <c r="Q125" s="418">
        <v>5.0999999999999996</v>
      </c>
      <c r="R125" s="418">
        <v>3.3</v>
      </c>
      <c r="S125" s="409"/>
      <c r="T125" s="257" t="s">
        <v>485</v>
      </c>
      <c r="U125" s="326">
        <v>122</v>
      </c>
      <c r="V125" s="257" t="s">
        <v>476</v>
      </c>
      <c r="W125" s="257">
        <f t="shared" si="14"/>
        <v>0</v>
      </c>
    </row>
    <row r="126" spans="1:23" s="257" customFormat="1" ht="45" customHeight="1">
      <c r="A126" s="288">
        <v>16.100000000000001</v>
      </c>
      <c r="B126" s="289" t="s">
        <v>195</v>
      </c>
      <c r="C126" s="292" t="s">
        <v>44</v>
      </c>
      <c r="D126" s="422" t="s">
        <v>195</v>
      </c>
      <c r="E126" s="411" t="s">
        <v>17</v>
      </c>
      <c r="F126" s="411" t="s">
        <v>97</v>
      </c>
      <c r="G126" s="289" t="s">
        <v>195</v>
      </c>
      <c r="H126" s="289" t="s">
        <v>196</v>
      </c>
      <c r="I126" s="291" t="s">
        <v>197</v>
      </c>
      <c r="J126" s="307">
        <f t="shared" si="15"/>
        <v>1.95</v>
      </c>
      <c r="K126" s="307">
        <v>0</v>
      </c>
      <c r="L126" s="307">
        <v>0</v>
      </c>
      <c r="M126" s="307">
        <v>1.95</v>
      </c>
      <c r="N126" s="307">
        <v>0</v>
      </c>
      <c r="O126" s="307">
        <v>0</v>
      </c>
      <c r="P126" s="307">
        <v>0</v>
      </c>
      <c r="Q126" s="307">
        <v>0</v>
      </c>
      <c r="R126" s="307">
        <v>0</v>
      </c>
      <c r="S126" s="290"/>
      <c r="T126" s="257" t="s">
        <v>485</v>
      </c>
      <c r="U126" s="259">
        <v>123</v>
      </c>
      <c r="V126" s="110"/>
      <c r="W126" s="257">
        <f t="shared" si="14"/>
        <v>0</v>
      </c>
    </row>
    <row r="127" spans="1:23" s="257" customFormat="1" ht="45" customHeight="1">
      <c r="A127" s="288">
        <v>16.2</v>
      </c>
      <c r="B127" s="289" t="s">
        <v>195</v>
      </c>
      <c r="C127" s="292" t="s">
        <v>44</v>
      </c>
      <c r="D127" s="422" t="s">
        <v>195</v>
      </c>
      <c r="E127" s="411" t="s">
        <v>17</v>
      </c>
      <c r="F127" s="411" t="s">
        <v>114</v>
      </c>
      <c r="G127" s="289" t="s">
        <v>195</v>
      </c>
      <c r="H127" s="289" t="s">
        <v>196</v>
      </c>
      <c r="I127" s="291" t="s">
        <v>197</v>
      </c>
      <c r="J127" s="307">
        <f t="shared" si="15"/>
        <v>6.3</v>
      </c>
      <c r="K127" s="307">
        <v>0</v>
      </c>
      <c r="L127" s="307">
        <v>0</v>
      </c>
      <c r="M127" s="307">
        <v>0</v>
      </c>
      <c r="N127" s="307">
        <v>6.3</v>
      </c>
      <c r="O127" s="307">
        <v>0</v>
      </c>
      <c r="P127" s="307">
        <v>0</v>
      </c>
      <c r="Q127" s="307">
        <v>0</v>
      </c>
      <c r="R127" s="307">
        <v>0</v>
      </c>
      <c r="S127" s="290"/>
      <c r="T127" s="257" t="s">
        <v>485</v>
      </c>
      <c r="U127" s="260">
        <v>124</v>
      </c>
      <c r="V127" s="110"/>
      <c r="W127" s="257">
        <f t="shared" si="14"/>
        <v>0</v>
      </c>
    </row>
    <row r="128" spans="1:23" s="257" customFormat="1" ht="45" customHeight="1">
      <c r="A128" s="288">
        <v>16.3</v>
      </c>
      <c r="B128" s="289" t="s">
        <v>195</v>
      </c>
      <c r="C128" s="292" t="s">
        <v>44</v>
      </c>
      <c r="D128" s="422" t="s">
        <v>195</v>
      </c>
      <c r="E128" s="411" t="s">
        <v>17</v>
      </c>
      <c r="F128" s="411" t="s">
        <v>98</v>
      </c>
      <c r="G128" s="289" t="s">
        <v>195</v>
      </c>
      <c r="H128" s="289" t="s">
        <v>196</v>
      </c>
      <c r="I128" s="291" t="s">
        <v>197</v>
      </c>
      <c r="J128" s="307">
        <f t="shared" si="15"/>
        <v>14.85</v>
      </c>
      <c r="K128" s="307">
        <v>0</v>
      </c>
      <c r="L128" s="307">
        <v>0</v>
      </c>
      <c r="M128" s="307">
        <v>0</v>
      </c>
      <c r="N128" s="307">
        <v>0</v>
      </c>
      <c r="O128" s="307">
        <v>14.85</v>
      </c>
      <c r="P128" s="307">
        <v>0</v>
      </c>
      <c r="Q128" s="307">
        <v>0</v>
      </c>
      <c r="R128" s="307">
        <v>0</v>
      </c>
      <c r="S128" s="290"/>
      <c r="T128" s="257" t="s">
        <v>485</v>
      </c>
      <c r="U128" s="325">
        <v>125</v>
      </c>
      <c r="V128" s="110"/>
      <c r="W128" s="257">
        <f t="shared" si="14"/>
        <v>0</v>
      </c>
    </row>
    <row r="129" spans="1:23" s="257" customFormat="1" ht="45" customHeight="1">
      <c r="A129" s="288">
        <v>16.399999999999999</v>
      </c>
      <c r="B129" s="289" t="s">
        <v>195</v>
      </c>
      <c r="C129" s="292" t="s">
        <v>44</v>
      </c>
      <c r="D129" s="422" t="s">
        <v>195</v>
      </c>
      <c r="E129" s="411" t="s">
        <v>17</v>
      </c>
      <c r="F129" s="411" t="s">
        <v>101</v>
      </c>
      <c r="G129" s="289" t="s">
        <v>195</v>
      </c>
      <c r="H129" s="289" t="s">
        <v>196</v>
      </c>
      <c r="I129" s="291" t="s">
        <v>197</v>
      </c>
      <c r="J129" s="307">
        <f t="shared" si="15"/>
        <v>8.4</v>
      </c>
      <c r="K129" s="307">
        <v>0</v>
      </c>
      <c r="L129" s="307">
        <v>0</v>
      </c>
      <c r="M129" s="307">
        <v>0</v>
      </c>
      <c r="N129" s="307">
        <v>0</v>
      </c>
      <c r="O129" s="307">
        <v>0</v>
      </c>
      <c r="P129" s="307">
        <v>8.4</v>
      </c>
      <c r="Q129" s="307">
        <v>0</v>
      </c>
      <c r="R129" s="307">
        <v>0</v>
      </c>
      <c r="S129" s="290"/>
      <c r="T129" s="257" t="s">
        <v>485</v>
      </c>
      <c r="U129" s="326">
        <v>126</v>
      </c>
      <c r="V129" s="110"/>
      <c r="W129" s="257">
        <f t="shared" si="14"/>
        <v>0</v>
      </c>
    </row>
    <row r="130" spans="1:23" s="257" customFormat="1" ht="45" customHeight="1">
      <c r="A130" s="288">
        <v>16.5</v>
      </c>
      <c r="B130" s="289" t="s">
        <v>195</v>
      </c>
      <c r="C130" s="292" t="s">
        <v>44</v>
      </c>
      <c r="D130" s="422" t="s">
        <v>195</v>
      </c>
      <c r="E130" s="411" t="s">
        <v>17</v>
      </c>
      <c r="F130" s="411" t="s">
        <v>104</v>
      </c>
      <c r="G130" s="289" t="s">
        <v>195</v>
      </c>
      <c r="H130" s="289" t="s">
        <v>196</v>
      </c>
      <c r="I130" s="291" t="s">
        <v>197</v>
      </c>
      <c r="J130" s="307">
        <f t="shared" si="15"/>
        <v>5.0999999999999996</v>
      </c>
      <c r="K130" s="307">
        <v>0</v>
      </c>
      <c r="L130" s="307">
        <v>0</v>
      </c>
      <c r="M130" s="307">
        <v>0</v>
      </c>
      <c r="N130" s="307">
        <v>0</v>
      </c>
      <c r="O130" s="307">
        <v>0</v>
      </c>
      <c r="P130" s="307">
        <v>0</v>
      </c>
      <c r="Q130" s="307">
        <v>5.0999999999999996</v>
      </c>
      <c r="R130" s="307">
        <v>0</v>
      </c>
      <c r="S130" s="290"/>
      <c r="T130" s="257" t="s">
        <v>485</v>
      </c>
      <c r="U130" s="326">
        <v>127</v>
      </c>
      <c r="V130" s="110"/>
      <c r="W130" s="257">
        <f t="shared" si="14"/>
        <v>0</v>
      </c>
    </row>
    <row r="131" spans="1:23" s="257" customFormat="1" ht="45" customHeight="1">
      <c r="A131" s="288">
        <v>16.600000000000001</v>
      </c>
      <c r="B131" s="289" t="s">
        <v>195</v>
      </c>
      <c r="C131" s="292" t="s">
        <v>44</v>
      </c>
      <c r="D131" s="422" t="s">
        <v>195</v>
      </c>
      <c r="E131" s="411" t="s">
        <v>17</v>
      </c>
      <c r="F131" s="411" t="s">
        <v>107</v>
      </c>
      <c r="G131" s="289" t="s">
        <v>195</v>
      </c>
      <c r="H131" s="289" t="s">
        <v>196</v>
      </c>
      <c r="I131" s="291" t="s">
        <v>197</v>
      </c>
      <c r="J131" s="307">
        <f t="shared" si="15"/>
        <v>3.3</v>
      </c>
      <c r="K131" s="307">
        <v>0</v>
      </c>
      <c r="L131" s="307">
        <v>0</v>
      </c>
      <c r="M131" s="307">
        <v>0</v>
      </c>
      <c r="N131" s="307">
        <v>0</v>
      </c>
      <c r="O131" s="307">
        <v>0</v>
      </c>
      <c r="P131" s="307">
        <v>0</v>
      </c>
      <c r="Q131" s="307">
        <v>0</v>
      </c>
      <c r="R131" s="307">
        <v>3.3</v>
      </c>
      <c r="S131" s="290"/>
      <c r="T131" s="257" t="s">
        <v>485</v>
      </c>
      <c r="U131" s="259">
        <v>128</v>
      </c>
      <c r="V131" s="110"/>
      <c r="W131" s="257">
        <f t="shared" si="14"/>
        <v>0</v>
      </c>
    </row>
    <row r="132" spans="1:23" s="257" customFormat="1" ht="45" customHeight="1">
      <c r="A132" s="405">
        <v>17</v>
      </c>
      <c r="B132" s="406" t="s">
        <v>186</v>
      </c>
      <c r="C132" s="408" t="s">
        <v>16</v>
      </c>
      <c r="D132" s="421" t="s">
        <v>198</v>
      </c>
      <c r="E132" s="420"/>
      <c r="F132" s="420"/>
      <c r="G132" s="406" t="s">
        <v>198</v>
      </c>
      <c r="H132" s="410" t="s">
        <v>199</v>
      </c>
      <c r="I132" s="417" t="s">
        <v>200</v>
      </c>
      <c r="J132" s="418">
        <f t="shared" si="15"/>
        <v>93</v>
      </c>
      <c r="K132" s="418">
        <v>0</v>
      </c>
      <c r="L132" s="418">
        <v>15</v>
      </c>
      <c r="M132" s="418">
        <v>15</v>
      </c>
      <c r="N132" s="418">
        <v>0</v>
      </c>
      <c r="O132" s="418">
        <v>15</v>
      </c>
      <c r="P132" s="418">
        <v>30</v>
      </c>
      <c r="Q132" s="418">
        <v>0</v>
      </c>
      <c r="R132" s="418">
        <v>18</v>
      </c>
      <c r="S132" s="408"/>
      <c r="U132" s="260">
        <v>129</v>
      </c>
      <c r="V132" s="257" t="s">
        <v>476</v>
      </c>
      <c r="W132" s="257">
        <f t="shared" si="14"/>
        <v>0</v>
      </c>
    </row>
    <row r="133" spans="1:23" s="257" customFormat="1" ht="45" customHeight="1">
      <c r="A133" s="288">
        <v>17.100000000000001</v>
      </c>
      <c r="B133" s="289" t="s">
        <v>186</v>
      </c>
      <c r="C133" s="288" t="s">
        <v>16</v>
      </c>
      <c r="D133" s="422" t="s">
        <v>198</v>
      </c>
      <c r="E133" s="411" t="s">
        <v>17</v>
      </c>
      <c r="F133" s="411" t="s">
        <v>94</v>
      </c>
      <c r="G133" s="289" t="s">
        <v>198</v>
      </c>
      <c r="H133" s="289" t="s">
        <v>201</v>
      </c>
      <c r="I133" s="291" t="s">
        <v>201</v>
      </c>
      <c r="J133" s="307">
        <f t="shared" si="15"/>
        <v>15</v>
      </c>
      <c r="K133" s="307">
        <v>0</v>
      </c>
      <c r="L133" s="307">
        <v>15</v>
      </c>
      <c r="M133" s="307">
        <v>0</v>
      </c>
      <c r="N133" s="307">
        <v>0</v>
      </c>
      <c r="O133" s="307">
        <v>0</v>
      </c>
      <c r="P133" s="307">
        <v>0</v>
      </c>
      <c r="Q133" s="307">
        <v>0</v>
      </c>
      <c r="R133" s="307">
        <v>0</v>
      </c>
      <c r="S133" s="292"/>
      <c r="U133" s="325">
        <v>130</v>
      </c>
      <c r="V133" s="110"/>
      <c r="W133" s="257">
        <f t="shared" si="14"/>
        <v>0</v>
      </c>
    </row>
    <row r="134" spans="1:23" s="257" customFormat="1" ht="45" customHeight="1">
      <c r="A134" s="288">
        <v>17.2</v>
      </c>
      <c r="B134" s="289" t="s">
        <v>186</v>
      </c>
      <c r="C134" s="288" t="s">
        <v>16</v>
      </c>
      <c r="D134" s="422" t="s">
        <v>198</v>
      </c>
      <c r="E134" s="411" t="s">
        <v>17</v>
      </c>
      <c r="F134" s="411" t="s">
        <v>97</v>
      </c>
      <c r="G134" s="289" t="s">
        <v>198</v>
      </c>
      <c r="H134" s="289" t="s">
        <v>201</v>
      </c>
      <c r="I134" s="291" t="s">
        <v>201</v>
      </c>
      <c r="J134" s="307">
        <f t="shared" si="15"/>
        <v>15</v>
      </c>
      <c r="K134" s="307">
        <v>0</v>
      </c>
      <c r="L134" s="307">
        <v>0</v>
      </c>
      <c r="M134" s="307">
        <v>15</v>
      </c>
      <c r="N134" s="307">
        <v>0</v>
      </c>
      <c r="O134" s="307">
        <v>0</v>
      </c>
      <c r="P134" s="307">
        <v>0</v>
      </c>
      <c r="Q134" s="307">
        <v>0</v>
      </c>
      <c r="R134" s="307">
        <v>0</v>
      </c>
      <c r="S134" s="292"/>
      <c r="U134" s="326">
        <v>131</v>
      </c>
      <c r="V134" s="110"/>
      <c r="W134" s="257">
        <f t="shared" si="14"/>
        <v>0</v>
      </c>
    </row>
    <row r="135" spans="1:23" s="257" customFormat="1" ht="45" customHeight="1">
      <c r="A135" s="288">
        <v>17.3</v>
      </c>
      <c r="B135" s="289" t="s">
        <v>186</v>
      </c>
      <c r="C135" s="288" t="s">
        <v>16</v>
      </c>
      <c r="D135" s="422" t="s">
        <v>198</v>
      </c>
      <c r="E135" s="411" t="s">
        <v>17</v>
      </c>
      <c r="F135" s="411" t="s">
        <v>98</v>
      </c>
      <c r="G135" s="289" t="s">
        <v>198</v>
      </c>
      <c r="H135" s="289" t="s">
        <v>201</v>
      </c>
      <c r="I135" s="291" t="s">
        <v>201</v>
      </c>
      <c r="J135" s="307">
        <f t="shared" si="15"/>
        <v>15</v>
      </c>
      <c r="K135" s="307">
        <v>0</v>
      </c>
      <c r="L135" s="307">
        <v>0</v>
      </c>
      <c r="M135" s="307">
        <v>0</v>
      </c>
      <c r="N135" s="307">
        <v>0</v>
      </c>
      <c r="O135" s="307">
        <v>15</v>
      </c>
      <c r="P135" s="307">
        <v>0</v>
      </c>
      <c r="Q135" s="307">
        <v>0</v>
      </c>
      <c r="R135" s="307">
        <v>0</v>
      </c>
      <c r="S135" s="292"/>
      <c r="U135" s="259">
        <v>132</v>
      </c>
      <c r="V135" s="110"/>
      <c r="W135" s="257">
        <f t="shared" si="14"/>
        <v>0</v>
      </c>
    </row>
    <row r="136" spans="1:23" s="257" customFormat="1" ht="45" customHeight="1">
      <c r="A136" s="288">
        <v>17.399999999999999</v>
      </c>
      <c r="B136" s="289" t="s">
        <v>186</v>
      </c>
      <c r="C136" s="288" t="s">
        <v>16</v>
      </c>
      <c r="D136" s="422" t="s">
        <v>198</v>
      </c>
      <c r="E136" s="411" t="s">
        <v>17</v>
      </c>
      <c r="F136" s="411" t="s">
        <v>101</v>
      </c>
      <c r="G136" s="289" t="s">
        <v>198</v>
      </c>
      <c r="H136" s="289" t="s">
        <v>202</v>
      </c>
      <c r="I136" s="291" t="s">
        <v>202</v>
      </c>
      <c r="J136" s="307">
        <f t="shared" si="15"/>
        <v>30</v>
      </c>
      <c r="K136" s="307">
        <v>0</v>
      </c>
      <c r="L136" s="307">
        <v>0</v>
      </c>
      <c r="M136" s="307">
        <v>0</v>
      </c>
      <c r="N136" s="307">
        <v>0</v>
      </c>
      <c r="O136" s="307">
        <v>0</v>
      </c>
      <c r="P136" s="307">
        <v>30</v>
      </c>
      <c r="Q136" s="307">
        <v>0</v>
      </c>
      <c r="R136" s="307">
        <v>0</v>
      </c>
      <c r="S136" s="292"/>
      <c r="U136" s="260">
        <v>133</v>
      </c>
      <c r="V136" s="110"/>
      <c r="W136" s="257">
        <f t="shared" ref="W136:W145" si="16">SUM(K136:R136)-J136</f>
        <v>0</v>
      </c>
    </row>
    <row r="137" spans="1:23" s="257" customFormat="1" ht="45" customHeight="1">
      <c r="A137" s="288">
        <v>17.5</v>
      </c>
      <c r="B137" s="289" t="s">
        <v>186</v>
      </c>
      <c r="C137" s="288" t="s">
        <v>16</v>
      </c>
      <c r="D137" s="422" t="s">
        <v>198</v>
      </c>
      <c r="E137" s="411" t="s">
        <v>17</v>
      </c>
      <c r="F137" s="411" t="s">
        <v>107</v>
      </c>
      <c r="G137" s="289" t="s">
        <v>198</v>
      </c>
      <c r="H137" s="289" t="s">
        <v>203</v>
      </c>
      <c r="I137" s="291" t="s">
        <v>203</v>
      </c>
      <c r="J137" s="307">
        <f t="shared" si="15"/>
        <v>18</v>
      </c>
      <c r="K137" s="307">
        <v>0</v>
      </c>
      <c r="L137" s="307">
        <v>0</v>
      </c>
      <c r="M137" s="307">
        <v>0</v>
      </c>
      <c r="N137" s="307">
        <v>0</v>
      </c>
      <c r="O137" s="307">
        <v>0</v>
      </c>
      <c r="P137" s="307">
        <v>0</v>
      </c>
      <c r="Q137" s="307">
        <v>0</v>
      </c>
      <c r="R137" s="307">
        <v>18</v>
      </c>
      <c r="S137" s="292"/>
      <c r="U137" s="325">
        <v>134</v>
      </c>
      <c r="V137" s="110"/>
      <c r="W137" s="257">
        <f t="shared" si="16"/>
        <v>0</v>
      </c>
    </row>
    <row r="138" spans="1:23" s="257" customFormat="1" ht="60" customHeight="1">
      <c r="A138" s="405">
        <v>18</v>
      </c>
      <c r="B138" s="406" t="s">
        <v>28</v>
      </c>
      <c r="C138" s="405" t="s">
        <v>16</v>
      </c>
      <c r="D138" s="421" t="s">
        <v>29</v>
      </c>
      <c r="E138" s="420"/>
      <c r="F138" s="420"/>
      <c r="G138" s="406" t="s">
        <v>29</v>
      </c>
      <c r="H138" s="410" t="s">
        <v>204</v>
      </c>
      <c r="I138" s="417" t="s">
        <v>492</v>
      </c>
      <c r="J138" s="418">
        <f t="shared" si="15"/>
        <v>65</v>
      </c>
      <c r="K138" s="418">
        <v>0</v>
      </c>
      <c r="L138" s="418">
        <v>35</v>
      </c>
      <c r="M138" s="418">
        <v>5</v>
      </c>
      <c r="N138" s="418">
        <v>5</v>
      </c>
      <c r="O138" s="418">
        <v>5</v>
      </c>
      <c r="P138" s="418">
        <v>5</v>
      </c>
      <c r="Q138" s="418">
        <v>5</v>
      </c>
      <c r="R138" s="418">
        <v>5</v>
      </c>
      <c r="S138" s="408"/>
      <c r="U138" s="326">
        <v>135</v>
      </c>
      <c r="V138" s="257" t="s">
        <v>476</v>
      </c>
      <c r="W138" s="257">
        <f t="shared" si="16"/>
        <v>0</v>
      </c>
    </row>
    <row r="139" spans="1:23" s="257" customFormat="1" ht="60" customHeight="1">
      <c r="A139" s="288">
        <v>18.100000000000001</v>
      </c>
      <c r="B139" s="289" t="s">
        <v>28</v>
      </c>
      <c r="C139" s="288" t="s">
        <v>16</v>
      </c>
      <c r="D139" s="422" t="s">
        <v>29</v>
      </c>
      <c r="E139" s="411" t="s">
        <v>17</v>
      </c>
      <c r="F139" s="411" t="s">
        <v>94</v>
      </c>
      <c r="G139" s="289" t="s">
        <v>29</v>
      </c>
      <c r="H139" s="289" t="s">
        <v>206</v>
      </c>
      <c r="I139" s="291" t="s">
        <v>492</v>
      </c>
      <c r="J139" s="307">
        <f t="shared" si="15"/>
        <v>35</v>
      </c>
      <c r="K139" s="307">
        <v>0</v>
      </c>
      <c r="L139" s="307">
        <v>35</v>
      </c>
      <c r="M139" s="307">
        <v>0</v>
      </c>
      <c r="N139" s="307">
        <v>0</v>
      </c>
      <c r="O139" s="307">
        <v>0</v>
      </c>
      <c r="P139" s="307">
        <v>0</v>
      </c>
      <c r="Q139" s="307">
        <v>0</v>
      </c>
      <c r="R139" s="307">
        <v>0</v>
      </c>
      <c r="S139" s="292"/>
      <c r="U139" s="259">
        <v>136</v>
      </c>
      <c r="V139" s="110"/>
      <c r="W139" s="257">
        <f t="shared" si="16"/>
        <v>0</v>
      </c>
    </row>
    <row r="140" spans="1:23" s="257" customFormat="1" ht="45" customHeight="1">
      <c r="A140" s="288">
        <v>18.2</v>
      </c>
      <c r="B140" s="289" t="s">
        <v>28</v>
      </c>
      <c r="C140" s="288" t="s">
        <v>16</v>
      </c>
      <c r="D140" s="422" t="s">
        <v>29</v>
      </c>
      <c r="E140" s="411" t="s">
        <v>17</v>
      </c>
      <c r="F140" s="411" t="s">
        <v>97</v>
      </c>
      <c r="G140" s="289" t="s">
        <v>29</v>
      </c>
      <c r="H140" s="289" t="s">
        <v>208</v>
      </c>
      <c r="I140" s="291" t="s">
        <v>492</v>
      </c>
      <c r="J140" s="307">
        <f t="shared" si="15"/>
        <v>5</v>
      </c>
      <c r="K140" s="307">
        <v>0</v>
      </c>
      <c r="L140" s="307">
        <v>0</v>
      </c>
      <c r="M140" s="307">
        <v>5</v>
      </c>
      <c r="N140" s="307">
        <v>0</v>
      </c>
      <c r="O140" s="307">
        <v>0</v>
      </c>
      <c r="P140" s="307">
        <v>0</v>
      </c>
      <c r="Q140" s="307">
        <v>0</v>
      </c>
      <c r="R140" s="307">
        <v>0</v>
      </c>
      <c r="S140" s="292"/>
      <c r="U140" s="260">
        <v>137</v>
      </c>
      <c r="V140" s="110"/>
      <c r="W140" s="257">
        <f t="shared" si="16"/>
        <v>0</v>
      </c>
    </row>
    <row r="141" spans="1:23" s="257" customFormat="1" ht="45" customHeight="1">
      <c r="A141" s="288">
        <v>18.3</v>
      </c>
      <c r="B141" s="289" t="s">
        <v>28</v>
      </c>
      <c r="C141" s="288" t="s">
        <v>16</v>
      </c>
      <c r="D141" s="422" t="s">
        <v>29</v>
      </c>
      <c r="E141" s="411" t="s">
        <v>17</v>
      </c>
      <c r="F141" s="411" t="s">
        <v>114</v>
      </c>
      <c r="G141" s="289" t="s">
        <v>29</v>
      </c>
      <c r="H141" s="289" t="s">
        <v>208</v>
      </c>
      <c r="I141" s="291" t="s">
        <v>492</v>
      </c>
      <c r="J141" s="307">
        <f t="shared" si="15"/>
        <v>5</v>
      </c>
      <c r="K141" s="307">
        <v>0</v>
      </c>
      <c r="L141" s="307">
        <v>0</v>
      </c>
      <c r="M141" s="307">
        <v>0</v>
      </c>
      <c r="N141" s="307">
        <v>5</v>
      </c>
      <c r="O141" s="307">
        <v>0</v>
      </c>
      <c r="P141" s="307">
        <v>0</v>
      </c>
      <c r="Q141" s="307">
        <v>0</v>
      </c>
      <c r="R141" s="307">
        <v>0</v>
      </c>
      <c r="S141" s="292"/>
      <c r="U141" s="325">
        <v>138</v>
      </c>
      <c r="V141" s="110"/>
      <c r="W141" s="257">
        <f t="shared" si="16"/>
        <v>0</v>
      </c>
    </row>
    <row r="142" spans="1:23" s="257" customFormat="1" ht="45" customHeight="1">
      <c r="A142" s="288">
        <v>18.399999999999999</v>
      </c>
      <c r="B142" s="289" t="s">
        <v>28</v>
      </c>
      <c r="C142" s="288" t="s">
        <v>16</v>
      </c>
      <c r="D142" s="422" t="s">
        <v>29</v>
      </c>
      <c r="E142" s="411" t="s">
        <v>17</v>
      </c>
      <c r="F142" s="411" t="s">
        <v>98</v>
      </c>
      <c r="G142" s="289" t="s">
        <v>29</v>
      </c>
      <c r="H142" s="289" t="s">
        <v>208</v>
      </c>
      <c r="I142" s="291" t="s">
        <v>492</v>
      </c>
      <c r="J142" s="307">
        <f t="shared" si="15"/>
        <v>5</v>
      </c>
      <c r="K142" s="307">
        <v>0</v>
      </c>
      <c r="L142" s="307">
        <v>0</v>
      </c>
      <c r="M142" s="307">
        <v>0</v>
      </c>
      <c r="N142" s="307">
        <v>0</v>
      </c>
      <c r="O142" s="307">
        <v>5</v>
      </c>
      <c r="P142" s="307">
        <v>0</v>
      </c>
      <c r="Q142" s="307">
        <v>0</v>
      </c>
      <c r="R142" s="307">
        <v>0</v>
      </c>
      <c r="S142" s="292"/>
      <c r="U142" s="326">
        <v>139</v>
      </c>
      <c r="V142" s="110"/>
      <c r="W142" s="257">
        <f t="shared" si="16"/>
        <v>0</v>
      </c>
    </row>
    <row r="143" spans="1:23" s="257" customFormat="1" ht="45" customHeight="1">
      <c r="A143" s="288">
        <v>18.5</v>
      </c>
      <c r="B143" s="289" t="s">
        <v>28</v>
      </c>
      <c r="C143" s="288" t="s">
        <v>16</v>
      </c>
      <c r="D143" s="422" t="s">
        <v>29</v>
      </c>
      <c r="E143" s="411" t="s">
        <v>17</v>
      </c>
      <c r="F143" s="411" t="s">
        <v>101</v>
      </c>
      <c r="G143" s="289" t="s">
        <v>29</v>
      </c>
      <c r="H143" s="289" t="s">
        <v>208</v>
      </c>
      <c r="I143" s="291" t="s">
        <v>492</v>
      </c>
      <c r="J143" s="307">
        <f t="shared" si="15"/>
        <v>5</v>
      </c>
      <c r="K143" s="307">
        <v>0</v>
      </c>
      <c r="L143" s="307">
        <v>0</v>
      </c>
      <c r="M143" s="307">
        <v>0</v>
      </c>
      <c r="N143" s="307">
        <v>0</v>
      </c>
      <c r="O143" s="307">
        <v>0</v>
      </c>
      <c r="P143" s="307">
        <v>5</v>
      </c>
      <c r="Q143" s="307">
        <v>0</v>
      </c>
      <c r="R143" s="307">
        <v>0</v>
      </c>
      <c r="S143" s="292"/>
      <c r="U143" s="259">
        <v>140</v>
      </c>
      <c r="V143" s="110"/>
      <c r="W143" s="257">
        <f t="shared" si="16"/>
        <v>0</v>
      </c>
    </row>
    <row r="144" spans="1:23" s="257" customFormat="1" ht="45" customHeight="1">
      <c r="A144" s="288">
        <v>18.600000000000001</v>
      </c>
      <c r="B144" s="289" t="s">
        <v>28</v>
      </c>
      <c r="C144" s="288" t="s">
        <v>16</v>
      </c>
      <c r="D144" s="422" t="s">
        <v>29</v>
      </c>
      <c r="E144" s="411" t="s">
        <v>17</v>
      </c>
      <c r="F144" s="411" t="s">
        <v>104</v>
      </c>
      <c r="G144" s="289" t="s">
        <v>29</v>
      </c>
      <c r="H144" s="289" t="s">
        <v>208</v>
      </c>
      <c r="I144" s="291" t="s">
        <v>492</v>
      </c>
      <c r="J144" s="307">
        <f t="shared" si="15"/>
        <v>5</v>
      </c>
      <c r="K144" s="307">
        <v>0</v>
      </c>
      <c r="L144" s="307">
        <v>0</v>
      </c>
      <c r="M144" s="307">
        <v>0</v>
      </c>
      <c r="N144" s="307">
        <v>0</v>
      </c>
      <c r="O144" s="307">
        <v>0</v>
      </c>
      <c r="P144" s="307">
        <v>0</v>
      </c>
      <c r="Q144" s="307">
        <v>5</v>
      </c>
      <c r="R144" s="307">
        <v>0</v>
      </c>
      <c r="S144" s="292"/>
      <c r="U144" s="260">
        <v>141</v>
      </c>
      <c r="V144" s="110"/>
      <c r="W144" s="257">
        <f t="shared" si="16"/>
        <v>0</v>
      </c>
    </row>
    <row r="145" spans="1:23" s="257" customFormat="1" ht="45" customHeight="1">
      <c r="A145" s="288">
        <v>18.7</v>
      </c>
      <c r="B145" s="289" t="s">
        <v>28</v>
      </c>
      <c r="C145" s="288" t="s">
        <v>16</v>
      </c>
      <c r="D145" s="422" t="s">
        <v>29</v>
      </c>
      <c r="E145" s="411" t="s">
        <v>17</v>
      </c>
      <c r="F145" s="411" t="s">
        <v>107</v>
      </c>
      <c r="G145" s="289" t="s">
        <v>29</v>
      </c>
      <c r="H145" s="289" t="s">
        <v>208</v>
      </c>
      <c r="I145" s="291" t="s">
        <v>492</v>
      </c>
      <c r="J145" s="307">
        <f t="shared" si="15"/>
        <v>5</v>
      </c>
      <c r="K145" s="305">
        <v>0</v>
      </c>
      <c r="L145" s="305">
        <v>0</v>
      </c>
      <c r="M145" s="305">
        <v>0</v>
      </c>
      <c r="N145" s="305">
        <v>0</v>
      </c>
      <c r="O145" s="305">
        <v>0</v>
      </c>
      <c r="P145" s="305">
        <v>0</v>
      </c>
      <c r="Q145" s="305">
        <v>0</v>
      </c>
      <c r="R145" s="305">
        <v>5</v>
      </c>
      <c r="S145" s="292"/>
      <c r="U145" s="325">
        <v>142</v>
      </c>
      <c r="V145" s="110"/>
      <c r="W145" s="257">
        <f t="shared" si="16"/>
        <v>0</v>
      </c>
    </row>
    <row r="146" spans="1:23" s="257" customFormat="1" ht="60" customHeight="1">
      <c r="A146" s="405">
        <v>19</v>
      </c>
      <c r="B146" s="406" t="s">
        <v>43</v>
      </c>
      <c r="C146" s="405" t="s">
        <v>16</v>
      </c>
      <c r="D146" s="421" t="s">
        <v>209</v>
      </c>
      <c r="E146" s="420"/>
      <c r="F146" s="420"/>
      <c r="G146" s="406" t="s">
        <v>209</v>
      </c>
      <c r="H146" s="410" t="s">
        <v>210</v>
      </c>
      <c r="I146" s="417" t="s">
        <v>211</v>
      </c>
      <c r="J146" s="418">
        <v>200</v>
      </c>
      <c r="K146" s="418">
        <v>0</v>
      </c>
      <c r="L146" s="418">
        <v>20</v>
      </c>
      <c r="M146" s="418">
        <v>0</v>
      </c>
      <c r="N146" s="418">
        <v>80</v>
      </c>
      <c r="O146" s="418">
        <v>40</v>
      </c>
      <c r="P146" s="418">
        <v>10</v>
      </c>
      <c r="Q146" s="418">
        <v>30</v>
      </c>
      <c r="R146" s="418">
        <v>20</v>
      </c>
      <c r="S146" s="408"/>
      <c r="U146" s="326"/>
    </row>
    <row r="147" spans="1:23" s="257" customFormat="1" ht="45" customHeight="1">
      <c r="A147" s="288">
        <v>19.100000000000001</v>
      </c>
      <c r="B147" s="289" t="s">
        <v>43</v>
      </c>
      <c r="C147" s="288" t="s">
        <v>16</v>
      </c>
      <c r="D147" s="422" t="s">
        <v>209</v>
      </c>
      <c r="E147" s="411" t="s">
        <v>17</v>
      </c>
      <c r="F147" s="411" t="s">
        <v>94</v>
      </c>
      <c r="G147" s="289"/>
      <c r="H147" s="289" t="s">
        <v>212</v>
      </c>
      <c r="I147" s="291" t="s">
        <v>213</v>
      </c>
      <c r="J147" s="307">
        <f t="shared" si="15"/>
        <v>20</v>
      </c>
      <c r="K147" s="305">
        <v>0</v>
      </c>
      <c r="L147" s="305">
        <v>20</v>
      </c>
      <c r="M147" s="305">
        <v>0</v>
      </c>
      <c r="N147" s="305">
        <v>0</v>
      </c>
      <c r="O147" s="305">
        <v>0</v>
      </c>
      <c r="P147" s="305">
        <v>0</v>
      </c>
      <c r="Q147" s="305">
        <v>0</v>
      </c>
      <c r="R147" s="305">
        <v>0</v>
      </c>
      <c r="S147" s="292"/>
      <c r="U147" s="325"/>
      <c r="V147" s="110"/>
    </row>
    <row r="148" spans="1:23" s="257" customFormat="1" ht="45" customHeight="1">
      <c r="A148" s="288">
        <v>19.2</v>
      </c>
      <c r="B148" s="289" t="s">
        <v>43</v>
      </c>
      <c r="C148" s="288" t="s">
        <v>16</v>
      </c>
      <c r="D148" s="422" t="s">
        <v>209</v>
      </c>
      <c r="E148" s="411" t="s">
        <v>17</v>
      </c>
      <c r="F148" s="411" t="s">
        <v>114</v>
      </c>
      <c r="G148" s="289"/>
      <c r="H148" s="289" t="s">
        <v>214</v>
      </c>
      <c r="I148" s="291" t="s">
        <v>215</v>
      </c>
      <c r="J148" s="307">
        <f t="shared" si="15"/>
        <v>80</v>
      </c>
      <c r="K148" s="305">
        <v>0</v>
      </c>
      <c r="L148" s="305">
        <v>0</v>
      </c>
      <c r="M148" s="305">
        <v>0</v>
      </c>
      <c r="N148" s="305">
        <v>80</v>
      </c>
      <c r="O148" s="305">
        <v>0</v>
      </c>
      <c r="P148" s="305">
        <v>0</v>
      </c>
      <c r="Q148" s="305">
        <v>0</v>
      </c>
      <c r="R148" s="305">
        <v>0</v>
      </c>
      <c r="S148" s="292"/>
      <c r="U148" s="325"/>
      <c r="V148" s="110"/>
    </row>
    <row r="149" spans="1:23" s="257" customFormat="1" ht="45" customHeight="1">
      <c r="A149" s="288">
        <v>19.3</v>
      </c>
      <c r="B149" s="289" t="s">
        <v>43</v>
      </c>
      <c r="C149" s="288" t="s">
        <v>16</v>
      </c>
      <c r="D149" s="422" t="s">
        <v>209</v>
      </c>
      <c r="E149" s="411" t="s">
        <v>17</v>
      </c>
      <c r="F149" s="411" t="s">
        <v>98</v>
      </c>
      <c r="G149" s="289"/>
      <c r="H149" s="289" t="s">
        <v>216</v>
      </c>
      <c r="I149" s="291" t="s">
        <v>217</v>
      </c>
      <c r="J149" s="307">
        <f t="shared" si="15"/>
        <v>40</v>
      </c>
      <c r="K149" s="305">
        <v>0</v>
      </c>
      <c r="L149" s="305">
        <v>0</v>
      </c>
      <c r="M149" s="305">
        <v>0</v>
      </c>
      <c r="N149" s="305">
        <v>0</v>
      </c>
      <c r="O149" s="305">
        <v>40</v>
      </c>
      <c r="P149" s="305">
        <v>0</v>
      </c>
      <c r="Q149" s="305">
        <v>0</v>
      </c>
      <c r="R149" s="305">
        <v>0</v>
      </c>
      <c r="S149" s="292"/>
      <c r="U149" s="325"/>
      <c r="V149" s="110"/>
    </row>
    <row r="150" spans="1:23" s="257" customFormat="1" ht="45" customHeight="1">
      <c r="A150" s="288">
        <v>19.399999999999999</v>
      </c>
      <c r="B150" s="289" t="s">
        <v>43</v>
      </c>
      <c r="C150" s="288" t="s">
        <v>16</v>
      </c>
      <c r="D150" s="422" t="s">
        <v>209</v>
      </c>
      <c r="E150" s="411" t="s">
        <v>17</v>
      </c>
      <c r="F150" s="411" t="s">
        <v>101</v>
      </c>
      <c r="G150" s="289"/>
      <c r="H150" s="289" t="s">
        <v>218</v>
      </c>
      <c r="I150" s="291" t="s">
        <v>219</v>
      </c>
      <c r="J150" s="307">
        <f t="shared" si="15"/>
        <v>10</v>
      </c>
      <c r="K150" s="305">
        <v>0</v>
      </c>
      <c r="L150" s="305">
        <v>0</v>
      </c>
      <c r="M150" s="305">
        <v>0</v>
      </c>
      <c r="N150" s="305">
        <v>0</v>
      </c>
      <c r="O150" s="305">
        <v>0</v>
      </c>
      <c r="P150" s="305">
        <v>10</v>
      </c>
      <c r="Q150" s="305">
        <v>0</v>
      </c>
      <c r="R150" s="305">
        <v>0</v>
      </c>
      <c r="S150" s="292"/>
      <c r="U150" s="325"/>
      <c r="V150" s="110"/>
    </row>
    <row r="151" spans="1:23" s="257" customFormat="1" ht="45" customHeight="1">
      <c r="A151" s="288">
        <v>19.5</v>
      </c>
      <c r="B151" s="289" t="s">
        <v>43</v>
      </c>
      <c r="C151" s="288" t="s">
        <v>16</v>
      </c>
      <c r="D151" s="422" t="s">
        <v>209</v>
      </c>
      <c r="E151" s="411" t="s">
        <v>17</v>
      </c>
      <c r="F151" s="411" t="s">
        <v>104</v>
      </c>
      <c r="G151" s="289"/>
      <c r="H151" s="289" t="s">
        <v>220</v>
      </c>
      <c r="I151" s="291" t="s">
        <v>221</v>
      </c>
      <c r="J151" s="307">
        <f t="shared" si="15"/>
        <v>30</v>
      </c>
      <c r="K151" s="305">
        <v>0</v>
      </c>
      <c r="L151" s="305">
        <v>0</v>
      </c>
      <c r="M151" s="305">
        <v>0</v>
      </c>
      <c r="N151" s="305">
        <v>0</v>
      </c>
      <c r="O151" s="305">
        <v>0</v>
      </c>
      <c r="P151" s="305">
        <v>0</v>
      </c>
      <c r="Q151" s="305">
        <v>30</v>
      </c>
      <c r="R151" s="305">
        <v>0</v>
      </c>
      <c r="S151" s="292"/>
      <c r="U151" s="325"/>
      <c r="V151" s="110"/>
    </row>
    <row r="152" spans="1:23" s="257" customFormat="1" ht="45" customHeight="1">
      <c r="A152" s="288">
        <v>19.600000000000001</v>
      </c>
      <c r="B152" s="289" t="s">
        <v>43</v>
      </c>
      <c r="C152" s="288" t="s">
        <v>16</v>
      </c>
      <c r="D152" s="422" t="s">
        <v>209</v>
      </c>
      <c r="E152" s="411" t="s">
        <v>17</v>
      </c>
      <c r="F152" s="411" t="s">
        <v>107</v>
      </c>
      <c r="G152" s="289"/>
      <c r="H152" s="289" t="s">
        <v>212</v>
      </c>
      <c r="I152" s="291" t="s">
        <v>213</v>
      </c>
      <c r="J152" s="307">
        <f t="shared" si="15"/>
        <v>20</v>
      </c>
      <c r="K152" s="305">
        <v>0</v>
      </c>
      <c r="L152" s="305">
        <v>0</v>
      </c>
      <c r="M152" s="305">
        <v>0</v>
      </c>
      <c r="N152" s="305">
        <v>0</v>
      </c>
      <c r="O152" s="305">
        <v>0</v>
      </c>
      <c r="P152" s="305">
        <v>0</v>
      </c>
      <c r="Q152" s="305">
        <v>0</v>
      </c>
      <c r="R152" s="305">
        <v>20</v>
      </c>
      <c r="S152" s="292"/>
      <c r="U152" s="325"/>
      <c r="V152" s="110"/>
    </row>
    <row r="153" spans="1:23" s="35" customFormat="1" ht="30" customHeight="1">
      <c r="A153" s="400" t="s">
        <v>48</v>
      </c>
      <c r="B153" s="401" t="s">
        <v>49</v>
      </c>
      <c r="C153" s="400"/>
      <c r="D153" s="304"/>
      <c r="E153" s="403"/>
      <c r="F153" s="400"/>
      <c r="G153" s="400"/>
      <c r="H153" s="400"/>
      <c r="I153" s="402"/>
      <c r="J153" s="303">
        <f t="shared" ref="J153:R153" si="17">J154+J157+J165+J172+J178+J184+J192+J200+J205+J207+J212+J220+J228+J235+J243+J251+J259+J264+J272</f>
        <v>20239</v>
      </c>
      <c r="K153" s="303">
        <f t="shared" si="17"/>
        <v>30</v>
      </c>
      <c r="L153" s="303">
        <f t="shared" si="17"/>
        <v>1017.31</v>
      </c>
      <c r="M153" s="303">
        <f t="shared" si="17"/>
        <v>552.96</v>
      </c>
      <c r="N153" s="303">
        <f t="shared" si="17"/>
        <v>2764.62</v>
      </c>
      <c r="O153" s="303">
        <f t="shared" si="17"/>
        <v>4976.84</v>
      </c>
      <c r="P153" s="303">
        <f t="shared" si="17"/>
        <v>4422.54</v>
      </c>
      <c r="Q153" s="303">
        <f t="shared" si="17"/>
        <v>3122.08</v>
      </c>
      <c r="R153" s="303">
        <f t="shared" si="17"/>
        <v>3352.65</v>
      </c>
      <c r="S153" s="419"/>
      <c r="U153" s="326">
        <v>143</v>
      </c>
      <c r="V153" s="257" t="s">
        <v>476</v>
      </c>
      <c r="W153" s="35">
        <f t="shared" ref="W153:W205" si="18">SUM(K153:R153)-J153</f>
        <v>0</v>
      </c>
    </row>
    <row r="154" spans="1:23" s="110" customFormat="1" ht="54.95" customHeight="1">
      <c r="A154" s="424">
        <v>1</v>
      </c>
      <c r="B154" s="425" t="s">
        <v>222</v>
      </c>
      <c r="C154" s="424" t="s">
        <v>44</v>
      </c>
      <c r="D154" s="426"/>
      <c r="E154" s="427"/>
      <c r="F154" s="424"/>
      <c r="G154" s="428" t="s">
        <v>222</v>
      </c>
      <c r="H154" s="429"/>
      <c r="I154" s="436" t="s">
        <v>223</v>
      </c>
      <c r="J154" s="369">
        <f t="shared" ref="J154:R154" si="19">J155+J156</f>
        <v>8</v>
      </c>
      <c r="K154" s="369">
        <f t="shared" si="19"/>
        <v>0</v>
      </c>
      <c r="L154" s="369">
        <f t="shared" si="19"/>
        <v>0</v>
      </c>
      <c r="M154" s="369">
        <f t="shared" si="19"/>
        <v>0</v>
      </c>
      <c r="N154" s="369">
        <f t="shared" si="19"/>
        <v>4</v>
      </c>
      <c r="O154" s="369">
        <f t="shared" si="19"/>
        <v>0</v>
      </c>
      <c r="P154" s="369">
        <f t="shared" si="19"/>
        <v>4</v>
      </c>
      <c r="Q154" s="369">
        <f t="shared" si="19"/>
        <v>0</v>
      </c>
      <c r="R154" s="369">
        <f t="shared" si="19"/>
        <v>0</v>
      </c>
      <c r="S154" s="428"/>
      <c r="U154" s="259">
        <v>144</v>
      </c>
      <c r="V154" s="257" t="s">
        <v>476</v>
      </c>
      <c r="W154" s="110">
        <f t="shared" si="18"/>
        <v>0</v>
      </c>
    </row>
    <row r="155" spans="1:23" s="110" customFormat="1" ht="50.1" customHeight="1">
      <c r="A155" s="430">
        <v>1.4</v>
      </c>
      <c r="B155" s="431" t="s">
        <v>222</v>
      </c>
      <c r="C155" s="430" t="s">
        <v>44</v>
      </c>
      <c r="D155" s="431" t="s">
        <v>222</v>
      </c>
      <c r="E155" s="432" t="s">
        <v>224</v>
      </c>
      <c r="F155" s="430" t="s">
        <v>98</v>
      </c>
      <c r="G155" s="433" t="s">
        <v>222</v>
      </c>
      <c r="H155" s="430" t="s">
        <v>225</v>
      </c>
      <c r="I155" s="431" t="s">
        <v>226</v>
      </c>
      <c r="J155" s="307">
        <f t="shared" ref="J155:J156" si="20">SUM(K155:R155)</f>
        <v>4</v>
      </c>
      <c r="K155" s="305">
        <v>0</v>
      </c>
      <c r="L155" s="305">
        <v>0</v>
      </c>
      <c r="M155" s="305">
        <v>0</v>
      </c>
      <c r="N155" s="305">
        <v>4</v>
      </c>
      <c r="O155" s="305">
        <v>0</v>
      </c>
      <c r="P155" s="305">
        <v>0</v>
      </c>
      <c r="Q155" s="305">
        <v>0</v>
      </c>
      <c r="R155" s="305">
        <v>0</v>
      </c>
      <c r="S155" s="439"/>
      <c r="U155" s="260">
        <v>145</v>
      </c>
      <c r="W155" s="110">
        <f t="shared" si="18"/>
        <v>0</v>
      </c>
    </row>
    <row r="156" spans="1:23" s="110" customFormat="1" ht="50.1" customHeight="1">
      <c r="A156" s="430">
        <v>1.6</v>
      </c>
      <c r="B156" s="431" t="s">
        <v>222</v>
      </c>
      <c r="C156" s="430" t="s">
        <v>44</v>
      </c>
      <c r="D156" s="431" t="s">
        <v>222</v>
      </c>
      <c r="E156" s="432" t="s">
        <v>224</v>
      </c>
      <c r="F156" s="430" t="s">
        <v>104</v>
      </c>
      <c r="G156" s="433" t="s">
        <v>222</v>
      </c>
      <c r="H156" s="430" t="s">
        <v>225</v>
      </c>
      <c r="I156" s="431" t="s">
        <v>226</v>
      </c>
      <c r="J156" s="307">
        <f t="shared" si="20"/>
        <v>4</v>
      </c>
      <c r="K156" s="305">
        <v>0</v>
      </c>
      <c r="L156" s="305">
        <v>0</v>
      </c>
      <c r="M156" s="305">
        <v>0</v>
      </c>
      <c r="N156" s="305">
        <v>0</v>
      </c>
      <c r="O156" s="305">
        <v>0</v>
      </c>
      <c r="P156" s="305">
        <v>4</v>
      </c>
      <c r="Q156" s="305">
        <v>0</v>
      </c>
      <c r="R156" s="305">
        <v>0</v>
      </c>
      <c r="S156" s="439"/>
      <c r="U156" s="325">
        <v>146</v>
      </c>
      <c r="W156" s="110">
        <f t="shared" si="18"/>
        <v>0</v>
      </c>
    </row>
    <row r="157" spans="1:23" s="110" customFormat="1" ht="54.95" customHeight="1">
      <c r="A157" s="424">
        <v>2</v>
      </c>
      <c r="B157" s="425" t="s">
        <v>227</v>
      </c>
      <c r="C157" s="424" t="s">
        <v>44</v>
      </c>
      <c r="D157" s="434"/>
      <c r="E157" s="427"/>
      <c r="F157" s="424"/>
      <c r="G157" s="424"/>
      <c r="H157" s="435" t="s">
        <v>493</v>
      </c>
      <c r="I157" s="436" t="s">
        <v>494</v>
      </c>
      <c r="J157" s="369">
        <f t="shared" ref="J157:R157" si="21">SUM(J158:J164)</f>
        <v>39</v>
      </c>
      <c r="K157" s="369">
        <f t="shared" si="21"/>
        <v>0</v>
      </c>
      <c r="L157" s="369">
        <f t="shared" si="21"/>
        <v>3</v>
      </c>
      <c r="M157" s="369">
        <f t="shared" si="21"/>
        <v>6</v>
      </c>
      <c r="N157" s="369">
        <f t="shared" si="21"/>
        <v>6</v>
      </c>
      <c r="O157" s="369">
        <f t="shared" si="21"/>
        <v>6</v>
      </c>
      <c r="P157" s="369">
        <f t="shared" si="21"/>
        <v>6</v>
      </c>
      <c r="Q157" s="369">
        <f t="shared" si="21"/>
        <v>6</v>
      </c>
      <c r="R157" s="369">
        <f t="shared" si="21"/>
        <v>6</v>
      </c>
      <c r="S157" s="428"/>
      <c r="U157" s="326">
        <v>147</v>
      </c>
      <c r="V157" s="257" t="s">
        <v>476</v>
      </c>
      <c r="W157" s="110">
        <f t="shared" si="18"/>
        <v>0</v>
      </c>
    </row>
    <row r="158" spans="1:23" s="110" customFormat="1" ht="35.1" customHeight="1">
      <c r="A158" s="430">
        <v>2.1</v>
      </c>
      <c r="B158" s="431" t="s">
        <v>227</v>
      </c>
      <c r="C158" s="430" t="s">
        <v>44</v>
      </c>
      <c r="D158" s="431" t="s">
        <v>227</v>
      </c>
      <c r="E158" s="432" t="s">
        <v>224</v>
      </c>
      <c r="F158" s="430" t="s">
        <v>94</v>
      </c>
      <c r="G158" s="433" t="s">
        <v>495</v>
      </c>
      <c r="H158" s="430" t="s">
        <v>229</v>
      </c>
      <c r="I158" s="437" t="s">
        <v>230</v>
      </c>
      <c r="J158" s="307">
        <f t="shared" ref="J158:J164" si="22">SUM(K158:R158)</f>
        <v>3</v>
      </c>
      <c r="K158" s="305">
        <v>0</v>
      </c>
      <c r="L158" s="305">
        <v>3</v>
      </c>
      <c r="M158" s="305">
        <v>0</v>
      </c>
      <c r="N158" s="305">
        <v>0</v>
      </c>
      <c r="O158" s="305">
        <v>0</v>
      </c>
      <c r="P158" s="305">
        <v>0</v>
      </c>
      <c r="Q158" s="305">
        <v>0</v>
      </c>
      <c r="R158" s="305">
        <v>0</v>
      </c>
      <c r="S158" s="439"/>
      <c r="U158" s="326">
        <v>148</v>
      </c>
      <c r="W158" s="110">
        <f t="shared" si="18"/>
        <v>0</v>
      </c>
    </row>
    <row r="159" spans="1:23" s="110" customFormat="1" ht="35.1" customHeight="1">
      <c r="A159" s="430">
        <v>2.2000000000000002</v>
      </c>
      <c r="B159" s="431" t="s">
        <v>227</v>
      </c>
      <c r="C159" s="430" t="s">
        <v>44</v>
      </c>
      <c r="D159" s="431" t="s">
        <v>227</v>
      </c>
      <c r="E159" s="432" t="s">
        <v>224</v>
      </c>
      <c r="F159" s="430" t="s">
        <v>97</v>
      </c>
      <c r="G159" s="433" t="s">
        <v>495</v>
      </c>
      <c r="H159" s="430" t="s">
        <v>231</v>
      </c>
      <c r="I159" s="437" t="s">
        <v>232</v>
      </c>
      <c r="J159" s="307">
        <f t="shared" si="22"/>
        <v>6</v>
      </c>
      <c r="K159" s="305">
        <v>0</v>
      </c>
      <c r="L159" s="305">
        <v>0</v>
      </c>
      <c r="M159" s="305">
        <v>6</v>
      </c>
      <c r="N159" s="305">
        <v>0</v>
      </c>
      <c r="O159" s="305">
        <v>0</v>
      </c>
      <c r="P159" s="305">
        <v>0</v>
      </c>
      <c r="Q159" s="305">
        <v>0</v>
      </c>
      <c r="R159" s="305">
        <v>0</v>
      </c>
      <c r="S159" s="439"/>
      <c r="U159" s="259">
        <v>149</v>
      </c>
      <c r="W159" s="110">
        <f t="shared" si="18"/>
        <v>0</v>
      </c>
    </row>
    <row r="160" spans="1:23" s="110" customFormat="1" ht="35.1" customHeight="1">
      <c r="A160" s="430">
        <v>2.2999999999999998</v>
      </c>
      <c r="B160" s="431" t="s">
        <v>227</v>
      </c>
      <c r="C160" s="430" t="s">
        <v>44</v>
      </c>
      <c r="D160" s="431" t="s">
        <v>227</v>
      </c>
      <c r="E160" s="432" t="s">
        <v>224</v>
      </c>
      <c r="F160" s="430" t="s">
        <v>114</v>
      </c>
      <c r="G160" s="433" t="s">
        <v>495</v>
      </c>
      <c r="H160" s="430" t="s">
        <v>231</v>
      </c>
      <c r="I160" s="437" t="s">
        <v>232</v>
      </c>
      <c r="J160" s="307">
        <f t="shared" si="22"/>
        <v>6</v>
      </c>
      <c r="K160" s="305">
        <v>0</v>
      </c>
      <c r="L160" s="305">
        <v>0</v>
      </c>
      <c r="M160" s="305">
        <v>0</v>
      </c>
      <c r="N160" s="305">
        <v>6</v>
      </c>
      <c r="O160" s="305">
        <v>0</v>
      </c>
      <c r="P160" s="305">
        <v>0</v>
      </c>
      <c r="Q160" s="305">
        <v>0</v>
      </c>
      <c r="R160" s="305">
        <v>0</v>
      </c>
      <c r="S160" s="439"/>
      <c r="U160" s="260">
        <v>150</v>
      </c>
      <c r="W160" s="110">
        <f t="shared" si="18"/>
        <v>0</v>
      </c>
    </row>
    <row r="161" spans="1:23" s="110" customFormat="1" ht="35.1" customHeight="1">
      <c r="A161" s="430">
        <v>2.4</v>
      </c>
      <c r="B161" s="431" t="s">
        <v>227</v>
      </c>
      <c r="C161" s="430" t="s">
        <v>44</v>
      </c>
      <c r="D161" s="431" t="s">
        <v>227</v>
      </c>
      <c r="E161" s="432" t="s">
        <v>224</v>
      </c>
      <c r="F161" s="430" t="s">
        <v>98</v>
      </c>
      <c r="G161" s="433" t="s">
        <v>495</v>
      </c>
      <c r="H161" s="430" t="s">
        <v>231</v>
      </c>
      <c r="I161" s="437" t="s">
        <v>232</v>
      </c>
      <c r="J161" s="307">
        <f t="shared" si="22"/>
        <v>6</v>
      </c>
      <c r="K161" s="305">
        <v>0</v>
      </c>
      <c r="L161" s="305">
        <v>0</v>
      </c>
      <c r="M161" s="305">
        <v>0</v>
      </c>
      <c r="N161" s="305">
        <v>0</v>
      </c>
      <c r="O161" s="305">
        <v>6</v>
      </c>
      <c r="P161" s="305">
        <v>0</v>
      </c>
      <c r="Q161" s="305">
        <v>0</v>
      </c>
      <c r="R161" s="305">
        <v>0</v>
      </c>
      <c r="S161" s="439"/>
      <c r="U161" s="325">
        <v>151</v>
      </c>
      <c r="W161" s="110">
        <f t="shared" si="18"/>
        <v>0</v>
      </c>
    </row>
    <row r="162" spans="1:23" s="110" customFormat="1" ht="35.1" customHeight="1">
      <c r="A162" s="430">
        <v>2.5</v>
      </c>
      <c r="B162" s="431" t="s">
        <v>227</v>
      </c>
      <c r="C162" s="430" t="s">
        <v>44</v>
      </c>
      <c r="D162" s="431" t="s">
        <v>227</v>
      </c>
      <c r="E162" s="432" t="s">
        <v>224</v>
      </c>
      <c r="F162" s="430" t="s">
        <v>101</v>
      </c>
      <c r="G162" s="433" t="s">
        <v>495</v>
      </c>
      <c r="H162" s="430" t="s">
        <v>231</v>
      </c>
      <c r="I162" s="437" t="s">
        <v>232</v>
      </c>
      <c r="J162" s="307">
        <f t="shared" si="22"/>
        <v>6</v>
      </c>
      <c r="K162" s="305">
        <v>0</v>
      </c>
      <c r="L162" s="305">
        <v>0</v>
      </c>
      <c r="M162" s="305">
        <v>0</v>
      </c>
      <c r="N162" s="305">
        <v>0</v>
      </c>
      <c r="O162" s="305">
        <v>0</v>
      </c>
      <c r="P162" s="305">
        <v>6</v>
      </c>
      <c r="Q162" s="305">
        <v>0</v>
      </c>
      <c r="R162" s="305">
        <v>0</v>
      </c>
      <c r="S162" s="439"/>
      <c r="U162" s="326">
        <v>152</v>
      </c>
      <c r="W162" s="110">
        <f t="shared" si="18"/>
        <v>0</v>
      </c>
    </row>
    <row r="163" spans="1:23" s="110" customFormat="1" ht="35.1" customHeight="1">
      <c r="A163" s="430">
        <v>2.6</v>
      </c>
      <c r="B163" s="431" t="s">
        <v>227</v>
      </c>
      <c r="C163" s="430" t="s">
        <v>44</v>
      </c>
      <c r="D163" s="431" t="s">
        <v>227</v>
      </c>
      <c r="E163" s="432" t="s">
        <v>224</v>
      </c>
      <c r="F163" s="430" t="s">
        <v>104</v>
      </c>
      <c r="G163" s="433" t="s">
        <v>495</v>
      </c>
      <c r="H163" s="430" t="s">
        <v>231</v>
      </c>
      <c r="I163" s="437" t="s">
        <v>232</v>
      </c>
      <c r="J163" s="307">
        <f t="shared" si="22"/>
        <v>6</v>
      </c>
      <c r="K163" s="305">
        <v>0</v>
      </c>
      <c r="L163" s="305">
        <v>0</v>
      </c>
      <c r="M163" s="305">
        <v>0</v>
      </c>
      <c r="N163" s="305">
        <v>0</v>
      </c>
      <c r="O163" s="305">
        <v>0</v>
      </c>
      <c r="P163" s="305">
        <v>0</v>
      </c>
      <c r="Q163" s="305">
        <v>6</v>
      </c>
      <c r="R163" s="305">
        <v>0</v>
      </c>
      <c r="S163" s="439"/>
      <c r="U163" s="259">
        <v>153</v>
      </c>
      <c r="W163" s="110">
        <f t="shared" si="18"/>
        <v>0</v>
      </c>
    </row>
    <row r="164" spans="1:23" s="110" customFormat="1" ht="35.1" customHeight="1">
      <c r="A164" s="430">
        <v>2.7</v>
      </c>
      <c r="B164" s="431" t="s">
        <v>227</v>
      </c>
      <c r="C164" s="430" t="s">
        <v>44</v>
      </c>
      <c r="D164" s="431" t="s">
        <v>227</v>
      </c>
      <c r="E164" s="432" t="s">
        <v>224</v>
      </c>
      <c r="F164" s="430" t="s">
        <v>107</v>
      </c>
      <c r="G164" s="433" t="s">
        <v>495</v>
      </c>
      <c r="H164" s="430" t="s">
        <v>231</v>
      </c>
      <c r="I164" s="437" t="s">
        <v>232</v>
      </c>
      <c r="J164" s="307">
        <f t="shared" si="22"/>
        <v>6</v>
      </c>
      <c r="K164" s="305">
        <v>0</v>
      </c>
      <c r="L164" s="305">
        <v>0</v>
      </c>
      <c r="M164" s="305">
        <v>0</v>
      </c>
      <c r="N164" s="305">
        <v>0</v>
      </c>
      <c r="O164" s="305">
        <v>0</v>
      </c>
      <c r="P164" s="305">
        <v>0</v>
      </c>
      <c r="Q164" s="305">
        <v>0</v>
      </c>
      <c r="R164" s="305">
        <v>6</v>
      </c>
      <c r="S164" s="439"/>
      <c r="U164" s="260">
        <v>154</v>
      </c>
      <c r="W164" s="110">
        <f t="shared" si="18"/>
        <v>0</v>
      </c>
    </row>
    <row r="165" spans="1:23" s="110" customFormat="1" ht="50.1" customHeight="1">
      <c r="A165" s="424">
        <v>3</v>
      </c>
      <c r="B165" s="425" t="s">
        <v>233</v>
      </c>
      <c r="C165" s="424" t="s">
        <v>44</v>
      </c>
      <c r="D165" s="434"/>
      <c r="E165" s="427"/>
      <c r="F165" s="424"/>
      <c r="G165" s="424"/>
      <c r="H165" s="435"/>
      <c r="I165" s="438" t="s">
        <v>234</v>
      </c>
      <c r="J165" s="369">
        <f t="shared" ref="J165:R165" si="23">SUM(J166:J171)</f>
        <v>70</v>
      </c>
      <c r="K165" s="369">
        <f t="shared" si="23"/>
        <v>0</v>
      </c>
      <c r="L165" s="369">
        <f t="shared" si="23"/>
        <v>0</v>
      </c>
      <c r="M165" s="369">
        <f t="shared" si="23"/>
        <v>10</v>
      </c>
      <c r="N165" s="369">
        <f t="shared" si="23"/>
        <v>10</v>
      </c>
      <c r="O165" s="369">
        <f t="shared" si="23"/>
        <v>20</v>
      </c>
      <c r="P165" s="369">
        <f t="shared" si="23"/>
        <v>10</v>
      </c>
      <c r="Q165" s="369">
        <f t="shared" si="23"/>
        <v>10</v>
      </c>
      <c r="R165" s="369">
        <f t="shared" si="23"/>
        <v>10</v>
      </c>
      <c r="S165" s="428"/>
      <c r="U165" s="325">
        <v>155</v>
      </c>
      <c r="V165" s="260" t="s">
        <v>476</v>
      </c>
      <c r="W165" s="110">
        <f t="shared" si="18"/>
        <v>0</v>
      </c>
    </row>
    <row r="166" spans="1:23" s="110" customFormat="1" ht="50.1" customHeight="1">
      <c r="A166" s="430">
        <v>3.1</v>
      </c>
      <c r="B166" s="431" t="s">
        <v>233</v>
      </c>
      <c r="C166" s="430" t="s">
        <v>44</v>
      </c>
      <c r="D166" s="431" t="s">
        <v>233</v>
      </c>
      <c r="E166" s="432" t="s">
        <v>64</v>
      </c>
      <c r="F166" s="430" t="s">
        <v>97</v>
      </c>
      <c r="G166" s="433" t="s">
        <v>495</v>
      </c>
      <c r="H166" s="430" t="s">
        <v>235</v>
      </c>
      <c r="I166" s="437" t="s">
        <v>236</v>
      </c>
      <c r="J166" s="307">
        <f t="shared" ref="J166:J171" si="24">SUM(K166:R166)</f>
        <v>10</v>
      </c>
      <c r="K166" s="305">
        <v>0</v>
      </c>
      <c r="L166" s="305">
        <v>0</v>
      </c>
      <c r="M166" s="305">
        <v>10</v>
      </c>
      <c r="N166" s="305">
        <v>0</v>
      </c>
      <c r="O166" s="305">
        <v>0</v>
      </c>
      <c r="P166" s="305">
        <v>0</v>
      </c>
      <c r="Q166" s="305">
        <v>0</v>
      </c>
      <c r="R166" s="305">
        <v>0</v>
      </c>
      <c r="S166" s="439"/>
      <c r="U166" s="326">
        <v>156</v>
      </c>
      <c r="W166" s="110">
        <f t="shared" si="18"/>
        <v>0</v>
      </c>
    </row>
    <row r="167" spans="1:23" s="110" customFormat="1" ht="50.1" customHeight="1">
      <c r="A167" s="430">
        <v>3.2</v>
      </c>
      <c r="B167" s="431" t="s">
        <v>233</v>
      </c>
      <c r="C167" s="430" t="s">
        <v>44</v>
      </c>
      <c r="D167" s="431" t="s">
        <v>233</v>
      </c>
      <c r="E167" s="432" t="s">
        <v>64</v>
      </c>
      <c r="F167" s="430" t="s">
        <v>114</v>
      </c>
      <c r="G167" s="433" t="s">
        <v>495</v>
      </c>
      <c r="H167" s="430" t="s">
        <v>235</v>
      </c>
      <c r="I167" s="437" t="s">
        <v>236</v>
      </c>
      <c r="J167" s="307">
        <f t="shared" si="24"/>
        <v>10</v>
      </c>
      <c r="K167" s="305">
        <v>0</v>
      </c>
      <c r="L167" s="305">
        <v>0</v>
      </c>
      <c r="M167" s="305">
        <v>0</v>
      </c>
      <c r="N167" s="305">
        <v>10</v>
      </c>
      <c r="O167" s="305">
        <v>0</v>
      </c>
      <c r="P167" s="305">
        <v>0</v>
      </c>
      <c r="Q167" s="305">
        <v>0</v>
      </c>
      <c r="R167" s="305">
        <v>0</v>
      </c>
      <c r="S167" s="439"/>
      <c r="U167" s="259">
        <v>157</v>
      </c>
      <c r="W167" s="110">
        <f t="shared" si="18"/>
        <v>0</v>
      </c>
    </row>
    <row r="168" spans="1:23" s="110" customFormat="1" ht="50.1" customHeight="1">
      <c r="A168" s="430">
        <v>3.3</v>
      </c>
      <c r="B168" s="431" t="s">
        <v>233</v>
      </c>
      <c r="C168" s="430" t="s">
        <v>44</v>
      </c>
      <c r="D168" s="431" t="s">
        <v>233</v>
      </c>
      <c r="E168" s="432" t="s">
        <v>64</v>
      </c>
      <c r="F168" s="430" t="s">
        <v>98</v>
      </c>
      <c r="G168" s="433" t="s">
        <v>495</v>
      </c>
      <c r="H168" s="430" t="s">
        <v>237</v>
      </c>
      <c r="I168" s="437" t="s">
        <v>238</v>
      </c>
      <c r="J168" s="307">
        <f t="shared" si="24"/>
        <v>20</v>
      </c>
      <c r="K168" s="305">
        <v>0</v>
      </c>
      <c r="L168" s="305">
        <v>0</v>
      </c>
      <c r="M168" s="305">
        <v>0</v>
      </c>
      <c r="N168" s="305">
        <v>0</v>
      </c>
      <c r="O168" s="305">
        <v>20</v>
      </c>
      <c r="P168" s="305">
        <v>0</v>
      </c>
      <c r="Q168" s="305">
        <v>0</v>
      </c>
      <c r="R168" s="305">
        <v>0</v>
      </c>
      <c r="S168" s="439"/>
      <c r="U168" s="260">
        <v>158</v>
      </c>
      <c r="W168" s="110">
        <f t="shared" si="18"/>
        <v>0</v>
      </c>
    </row>
    <row r="169" spans="1:23" s="110" customFormat="1" ht="50.1" customHeight="1">
      <c r="A169" s="430">
        <v>3.4</v>
      </c>
      <c r="B169" s="431" t="s">
        <v>233</v>
      </c>
      <c r="C169" s="430" t="s">
        <v>44</v>
      </c>
      <c r="D169" s="431" t="s">
        <v>233</v>
      </c>
      <c r="E169" s="432" t="s">
        <v>64</v>
      </c>
      <c r="F169" s="430" t="s">
        <v>101</v>
      </c>
      <c r="G169" s="433" t="s">
        <v>495</v>
      </c>
      <c r="H169" s="430" t="s">
        <v>235</v>
      </c>
      <c r="I169" s="437" t="s">
        <v>236</v>
      </c>
      <c r="J169" s="307">
        <f t="shared" si="24"/>
        <v>10</v>
      </c>
      <c r="K169" s="305">
        <v>0</v>
      </c>
      <c r="L169" s="305">
        <v>0</v>
      </c>
      <c r="M169" s="305">
        <v>0</v>
      </c>
      <c r="N169" s="305">
        <v>0</v>
      </c>
      <c r="O169" s="305">
        <v>0</v>
      </c>
      <c r="P169" s="305">
        <v>10</v>
      </c>
      <c r="Q169" s="305">
        <v>0</v>
      </c>
      <c r="R169" s="305">
        <v>0</v>
      </c>
      <c r="S169" s="439"/>
      <c r="U169" s="325">
        <v>159</v>
      </c>
      <c r="W169" s="110">
        <f t="shared" si="18"/>
        <v>0</v>
      </c>
    </row>
    <row r="170" spans="1:23" s="110" customFormat="1" ht="50.1" customHeight="1">
      <c r="A170" s="430">
        <v>3.5</v>
      </c>
      <c r="B170" s="431" t="s">
        <v>233</v>
      </c>
      <c r="C170" s="430" t="s">
        <v>44</v>
      </c>
      <c r="D170" s="431" t="s">
        <v>233</v>
      </c>
      <c r="E170" s="432" t="s">
        <v>64</v>
      </c>
      <c r="F170" s="430" t="s">
        <v>104</v>
      </c>
      <c r="G170" s="433" t="s">
        <v>495</v>
      </c>
      <c r="H170" s="430" t="s">
        <v>235</v>
      </c>
      <c r="I170" s="437" t="s">
        <v>236</v>
      </c>
      <c r="J170" s="307">
        <f t="shared" si="24"/>
        <v>10</v>
      </c>
      <c r="K170" s="305">
        <v>0</v>
      </c>
      <c r="L170" s="305">
        <v>0</v>
      </c>
      <c r="M170" s="305">
        <v>0</v>
      </c>
      <c r="N170" s="305">
        <v>0</v>
      </c>
      <c r="O170" s="305">
        <v>0</v>
      </c>
      <c r="P170" s="305">
        <v>0</v>
      </c>
      <c r="Q170" s="305">
        <v>10</v>
      </c>
      <c r="R170" s="305">
        <v>0</v>
      </c>
      <c r="S170" s="439"/>
      <c r="U170" s="326">
        <v>160</v>
      </c>
      <c r="W170" s="110">
        <f t="shared" si="18"/>
        <v>0</v>
      </c>
    </row>
    <row r="171" spans="1:23" s="110" customFormat="1" ht="50.1" customHeight="1">
      <c r="A171" s="430">
        <v>3.6</v>
      </c>
      <c r="B171" s="431" t="s">
        <v>233</v>
      </c>
      <c r="C171" s="430" t="s">
        <v>44</v>
      </c>
      <c r="D171" s="431" t="s">
        <v>233</v>
      </c>
      <c r="E171" s="432" t="s">
        <v>64</v>
      </c>
      <c r="F171" s="430" t="s">
        <v>107</v>
      </c>
      <c r="G171" s="433" t="s">
        <v>495</v>
      </c>
      <c r="H171" s="430" t="s">
        <v>235</v>
      </c>
      <c r="I171" s="437" t="s">
        <v>236</v>
      </c>
      <c r="J171" s="307">
        <f t="shared" si="24"/>
        <v>10</v>
      </c>
      <c r="K171" s="305">
        <v>0</v>
      </c>
      <c r="L171" s="305">
        <v>0</v>
      </c>
      <c r="M171" s="305">
        <v>0</v>
      </c>
      <c r="N171" s="305">
        <v>0</v>
      </c>
      <c r="O171" s="305">
        <v>0</v>
      </c>
      <c r="P171" s="305">
        <v>0</v>
      </c>
      <c r="Q171" s="305">
        <v>0</v>
      </c>
      <c r="R171" s="305">
        <v>10</v>
      </c>
      <c r="S171" s="439"/>
      <c r="U171" s="259">
        <v>161</v>
      </c>
      <c r="W171" s="110">
        <f t="shared" si="18"/>
        <v>0</v>
      </c>
    </row>
    <row r="172" spans="1:23" s="110" customFormat="1" ht="54.95" customHeight="1">
      <c r="A172" s="424">
        <v>4</v>
      </c>
      <c r="B172" s="425" t="s">
        <v>239</v>
      </c>
      <c r="C172" s="424" t="s">
        <v>44</v>
      </c>
      <c r="D172" s="434"/>
      <c r="E172" s="427"/>
      <c r="F172" s="424"/>
      <c r="G172" s="424"/>
      <c r="H172" s="435"/>
      <c r="I172" s="438" t="s">
        <v>240</v>
      </c>
      <c r="J172" s="369">
        <f t="shared" ref="J172:R172" si="25">SUM(J173:J177)</f>
        <v>75</v>
      </c>
      <c r="K172" s="369">
        <f t="shared" si="25"/>
        <v>0</v>
      </c>
      <c r="L172" s="369">
        <f t="shared" si="25"/>
        <v>0</v>
      </c>
      <c r="M172" s="369">
        <f t="shared" si="25"/>
        <v>0</v>
      </c>
      <c r="N172" s="369">
        <f t="shared" si="25"/>
        <v>15</v>
      </c>
      <c r="O172" s="369">
        <f t="shared" si="25"/>
        <v>15</v>
      </c>
      <c r="P172" s="369">
        <f t="shared" si="25"/>
        <v>15</v>
      </c>
      <c r="Q172" s="369">
        <f t="shared" si="25"/>
        <v>15</v>
      </c>
      <c r="R172" s="369">
        <f t="shared" si="25"/>
        <v>15</v>
      </c>
      <c r="S172" s="428"/>
      <c r="U172" s="325">
        <v>163</v>
      </c>
      <c r="V172" s="257" t="s">
        <v>476</v>
      </c>
      <c r="W172" s="110">
        <f t="shared" si="18"/>
        <v>0</v>
      </c>
    </row>
    <row r="173" spans="1:23" s="110" customFormat="1" ht="35.1" customHeight="1">
      <c r="A173" s="430">
        <v>4.3</v>
      </c>
      <c r="B173" s="431" t="s">
        <v>239</v>
      </c>
      <c r="C173" s="430" t="s">
        <v>44</v>
      </c>
      <c r="D173" s="431" t="s">
        <v>239</v>
      </c>
      <c r="E173" s="432" t="s">
        <v>52</v>
      </c>
      <c r="F173" s="430" t="s">
        <v>114</v>
      </c>
      <c r="G173" s="433" t="s">
        <v>495</v>
      </c>
      <c r="H173" s="431" t="s">
        <v>241</v>
      </c>
      <c r="I173" s="437" t="s">
        <v>242</v>
      </c>
      <c r="J173" s="307">
        <f t="shared" ref="J173:J177" si="26">SUM(K173:R173)</f>
        <v>15</v>
      </c>
      <c r="K173" s="305">
        <v>0</v>
      </c>
      <c r="L173" s="305">
        <v>0</v>
      </c>
      <c r="M173" s="305">
        <v>0</v>
      </c>
      <c r="N173" s="305">
        <v>15</v>
      </c>
      <c r="O173" s="305">
        <v>0</v>
      </c>
      <c r="P173" s="305">
        <v>0</v>
      </c>
      <c r="Q173" s="305">
        <v>0</v>
      </c>
      <c r="R173" s="305">
        <v>0</v>
      </c>
      <c r="S173" s="439"/>
      <c r="U173" s="326">
        <v>164</v>
      </c>
      <c r="W173" s="110">
        <f t="shared" si="18"/>
        <v>0</v>
      </c>
    </row>
    <row r="174" spans="1:23" s="110" customFormat="1" ht="35.1" customHeight="1">
      <c r="A174" s="430">
        <v>4.4000000000000004</v>
      </c>
      <c r="B174" s="431" t="s">
        <v>239</v>
      </c>
      <c r="C174" s="430" t="s">
        <v>44</v>
      </c>
      <c r="D174" s="431" t="s">
        <v>239</v>
      </c>
      <c r="E174" s="432" t="s">
        <v>52</v>
      </c>
      <c r="F174" s="430" t="s">
        <v>98</v>
      </c>
      <c r="G174" s="433" t="s">
        <v>495</v>
      </c>
      <c r="H174" s="431" t="s">
        <v>241</v>
      </c>
      <c r="I174" s="437" t="s">
        <v>242</v>
      </c>
      <c r="J174" s="307">
        <f t="shared" si="26"/>
        <v>15</v>
      </c>
      <c r="K174" s="305">
        <v>0</v>
      </c>
      <c r="L174" s="305">
        <v>0</v>
      </c>
      <c r="M174" s="305">
        <v>0</v>
      </c>
      <c r="N174" s="305">
        <v>0</v>
      </c>
      <c r="O174" s="305">
        <v>15</v>
      </c>
      <c r="P174" s="305">
        <v>0</v>
      </c>
      <c r="Q174" s="305">
        <v>0</v>
      </c>
      <c r="R174" s="305">
        <v>0</v>
      </c>
      <c r="S174" s="439"/>
      <c r="U174" s="259">
        <v>165</v>
      </c>
      <c r="W174" s="110">
        <f t="shared" si="18"/>
        <v>0</v>
      </c>
    </row>
    <row r="175" spans="1:23" s="110" customFormat="1" ht="35.1" customHeight="1">
      <c r="A175" s="430">
        <v>4.5</v>
      </c>
      <c r="B175" s="431" t="s">
        <v>239</v>
      </c>
      <c r="C175" s="430" t="s">
        <v>44</v>
      </c>
      <c r="D175" s="431" t="s">
        <v>239</v>
      </c>
      <c r="E175" s="432" t="s">
        <v>52</v>
      </c>
      <c r="F175" s="430" t="s">
        <v>101</v>
      </c>
      <c r="G175" s="433" t="s">
        <v>495</v>
      </c>
      <c r="H175" s="431" t="s">
        <v>241</v>
      </c>
      <c r="I175" s="437" t="s">
        <v>242</v>
      </c>
      <c r="J175" s="307">
        <f t="shared" si="26"/>
        <v>15</v>
      </c>
      <c r="K175" s="305">
        <v>0</v>
      </c>
      <c r="L175" s="305">
        <v>0</v>
      </c>
      <c r="M175" s="305">
        <v>0</v>
      </c>
      <c r="N175" s="305">
        <v>0</v>
      </c>
      <c r="O175" s="305">
        <v>0</v>
      </c>
      <c r="P175" s="305">
        <v>15</v>
      </c>
      <c r="Q175" s="305">
        <v>0</v>
      </c>
      <c r="R175" s="305">
        <v>0</v>
      </c>
      <c r="S175" s="439"/>
      <c r="U175" s="260">
        <v>166</v>
      </c>
      <c r="W175" s="110">
        <f t="shared" si="18"/>
        <v>0</v>
      </c>
    </row>
    <row r="176" spans="1:23" s="110" customFormat="1" ht="35.1" customHeight="1">
      <c r="A176" s="430">
        <v>4.5999999999999996</v>
      </c>
      <c r="B176" s="431" t="s">
        <v>239</v>
      </c>
      <c r="C176" s="430" t="s">
        <v>44</v>
      </c>
      <c r="D176" s="431" t="s">
        <v>239</v>
      </c>
      <c r="E176" s="432" t="s">
        <v>52</v>
      </c>
      <c r="F176" s="430" t="s">
        <v>104</v>
      </c>
      <c r="G176" s="433" t="s">
        <v>495</v>
      </c>
      <c r="H176" s="431" t="s">
        <v>241</v>
      </c>
      <c r="I176" s="437" t="s">
        <v>242</v>
      </c>
      <c r="J176" s="307">
        <f t="shared" si="26"/>
        <v>15</v>
      </c>
      <c r="K176" s="305">
        <v>0</v>
      </c>
      <c r="L176" s="305">
        <v>0</v>
      </c>
      <c r="M176" s="305">
        <v>0</v>
      </c>
      <c r="N176" s="305">
        <v>0</v>
      </c>
      <c r="O176" s="305">
        <v>0</v>
      </c>
      <c r="P176" s="305">
        <v>0</v>
      </c>
      <c r="Q176" s="305">
        <v>15</v>
      </c>
      <c r="R176" s="305">
        <v>0</v>
      </c>
      <c r="S176" s="439"/>
      <c r="U176" s="325">
        <v>167</v>
      </c>
      <c r="W176" s="110">
        <f t="shared" si="18"/>
        <v>0</v>
      </c>
    </row>
    <row r="177" spans="1:23" s="110" customFormat="1" ht="35.1" customHeight="1">
      <c r="A177" s="430">
        <v>4.7</v>
      </c>
      <c r="B177" s="431" t="s">
        <v>239</v>
      </c>
      <c r="C177" s="430" t="s">
        <v>44</v>
      </c>
      <c r="D177" s="431" t="s">
        <v>239</v>
      </c>
      <c r="E177" s="432" t="s">
        <v>52</v>
      </c>
      <c r="F177" s="430" t="s">
        <v>107</v>
      </c>
      <c r="G177" s="433" t="s">
        <v>495</v>
      </c>
      <c r="H177" s="431" t="s">
        <v>241</v>
      </c>
      <c r="I177" s="437" t="s">
        <v>242</v>
      </c>
      <c r="J177" s="307">
        <f t="shared" si="26"/>
        <v>15</v>
      </c>
      <c r="K177" s="305">
        <v>0</v>
      </c>
      <c r="L177" s="305">
        <v>0</v>
      </c>
      <c r="M177" s="305">
        <v>0</v>
      </c>
      <c r="N177" s="305">
        <v>0</v>
      </c>
      <c r="O177" s="305">
        <v>0</v>
      </c>
      <c r="P177" s="305">
        <v>0</v>
      </c>
      <c r="Q177" s="305">
        <v>0</v>
      </c>
      <c r="R177" s="305">
        <v>15</v>
      </c>
      <c r="S177" s="439"/>
      <c r="U177" s="326">
        <v>168</v>
      </c>
      <c r="W177" s="110">
        <f t="shared" si="18"/>
        <v>0</v>
      </c>
    </row>
    <row r="178" spans="1:23" s="110" customFormat="1" ht="54.95" customHeight="1">
      <c r="A178" s="424">
        <v>5</v>
      </c>
      <c r="B178" s="425" t="s">
        <v>243</v>
      </c>
      <c r="C178" s="424" t="s">
        <v>44</v>
      </c>
      <c r="D178" s="434"/>
      <c r="E178" s="427"/>
      <c r="F178" s="424"/>
      <c r="G178" s="424"/>
      <c r="H178" s="435"/>
      <c r="I178" s="438" t="s">
        <v>244</v>
      </c>
      <c r="J178" s="369">
        <f t="shared" ref="J178:R178" si="27">SUM(J179:J183)</f>
        <v>25</v>
      </c>
      <c r="K178" s="369">
        <f t="shared" si="27"/>
        <v>0</v>
      </c>
      <c r="L178" s="369">
        <f t="shared" si="27"/>
        <v>0</v>
      </c>
      <c r="M178" s="369">
        <f t="shared" si="27"/>
        <v>0</v>
      </c>
      <c r="N178" s="369">
        <f t="shared" si="27"/>
        <v>5</v>
      </c>
      <c r="O178" s="369">
        <f t="shared" si="27"/>
        <v>5</v>
      </c>
      <c r="P178" s="369">
        <f t="shared" si="27"/>
        <v>5</v>
      </c>
      <c r="Q178" s="369">
        <f t="shared" si="27"/>
        <v>5</v>
      </c>
      <c r="R178" s="369">
        <f t="shared" si="27"/>
        <v>5</v>
      </c>
      <c r="S178" s="428"/>
      <c r="U178" s="326">
        <v>169</v>
      </c>
      <c r="V178" s="260" t="s">
        <v>476</v>
      </c>
      <c r="W178" s="110">
        <f t="shared" si="18"/>
        <v>0</v>
      </c>
    </row>
    <row r="179" spans="1:23" s="110" customFormat="1" ht="35.1" customHeight="1">
      <c r="A179" s="430">
        <v>5.3</v>
      </c>
      <c r="B179" s="431" t="s">
        <v>243</v>
      </c>
      <c r="C179" s="430" t="s">
        <v>44</v>
      </c>
      <c r="D179" s="431" t="s">
        <v>243</v>
      </c>
      <c r="E179" s="432" t="s">
        <v>52</v>
      </c>
      <c r="F179" s="430" t="s">
        <v>114</v>
      </c>
      <c r="G179" s="433" t="s">
        <v>495</v>
      </c>
      <c r="H179" s="431" t="s">
        <v>245</v>
      </c>
      <c r="I179" s="431" t="s">
        <v>246</v>
      </c>
      <c r="J179" s="307">
        <f t="shared" ref="J179:J183" si="28">SUM(K179:R179)</f>
        <v>5</v>
      </c>
      <c r="K179" s="305">
        <v>0</v>
      </c>
      <c r="L179" s="305">
        <v>0</v>
      </c>
      <c r="M179" s="305">
        <v>0</v>
      </c>
      <c r="N179" s="305">
        <v>5</v>
      </c>
      <c r="O179" s="305">
        <v>0</v>
      </c>
      <c r="P179" s="305">
        <v>0</v>
      </c>
      <c r="Q179" s="305">
        <v>0</v>
      </c>
      <c r="R179" s="305">
        <v>0</v>
      </c>
      <c r="S179" s="439"/>
      <c r="U179" s="259">
        <v>170</v>
      </c>
      <c r="W179" s="110">
        <f t="shared" si="18"/>
        <v>0</v>
      </c>
    </row>
    <row r="180" spans="1:23" s="110" customFormat="1" ht="35.1" customHeight="1">
      <c r="A180" s="430">
        <v>5.4</v>
      </c>
      <c r="B180" s="431" t="s">
        <v>243</v>
      </c>
      <c r="C180" s="430" t="s">
        <v>44</v>
      </c>
      <c r="D180" s="431" t="s">
        <v>243</v>
      </c>
      <c r="E180" s="432" t="s">
        <v>52</v>
      </c>
      <c r="F180" s="430" t="s">
        <v>98</v>
      </c>
      <c r="G180" s="433" t="s">
        <v>495</v>
      </c>
      <c r="H180" s="431" t="s">
        <v>245</v>
      </c>
      <c r="I180" s="431" t="s">
        <v>246</v>
      </c>
      <c r="J180" s="307">
        <f t="shared" si="28"/>
        <v>5</v>
      </c>
      <c r="K180" s="305">
        <v>0</v>
      </c>
      <c r="L180" s="305">
        <v>0</v>
      </c>
      <c r="M180" s="305">
        <v>0</v>
      </c>
      <c r="N180" s="305">
        <v>0</v>
      </c>
      <c r="O180" s="305">
        <v>5</v>
      </c>
      <c r="P180" s="305">
        <v>0</v>
      </c>
      <c r="Q180" s="305">
        <v>0</v>
      </c>
      <c r="R180" s="305">
        <v>0</v>
      </c>
      <c r="S180" s="439"/>
      <c r="U180" s="260">
        <v>171</v>
      </c>
      <c r="W180" s="110">
        <f t="shared" si="18"/>
        <v>0</v>
      </c>
    </row>
    <row r="181" spans="1:23" s="110" customFormat="1" ht="35.1" customHeight="1">
      <c r="A181" s="430">
        <v>5.5</v>
      </c>
      <c r="B181" s="431" t="s">
        <v>243</v>
      </c>
      <c r="C181" s="430" t="s">
        <v>44</v>
      </c>
      <c r="D181" s="431" t="s">
        <v>243</v>
      </c>
      <c r="E181" s="432" t="s">
        <v>52</v>
      </c>
      <c r="F181" s="430" t="s">
        <v>101</v>
      </c>
      <c r="G181" s="433" t="s">
        <v>495</v>
      </c>
      <c r="H181" s="431" t="s">
        <v>245</v>
      </c>
      <c r="I181" s="431" t="s">
        <v>246</v>
      </c>
      <c r="J181" s="307">
        <f t="shared" si="28"/>
        <v>5</v>
      </c>
      <c r="K181" s="305">
        <v>0</v>
      </c>
      <c r="L181" s="305">
        <v>0</v>
      </c>
      <c r="M181" s="305">
        <v>0</v>
      </c>
      <c r="N181" s="305">
        <v>0</v>
      </c>
      <c r="O181" s="305">
        <v>0</v>
      </c>
      <c r="P181" s="305">
        <v>5</v>
      </c>
      <c r="Q181" s="305">
        <v>0</v>
      </c>
      <c r="R181" s="305">
        <v>0</v>
      </c>
      <c r="S181" s="439"/>
      <c r="U181" s="325">
        <v>172</v>
      </c>
      <c r="W181" s="110">
        <f t="shared" si="18"/>
        <v>0</v>
      </c>
    </row>
    <row r="182" spans="1:23" s="110" customFormat="1" ht="35.1" customHeight="1">
      <c r="A182" s="430">
        <v>5.6</v>
      </c>
      <c r="B182" s="431" t="s">
        <v>243</v>
      </c>
      <c r="C182" s="430" t="s">
        <v>44</v>
      </c>
      <c r="D182" s="431" t="s">
        <v>243</v>
      </c>
      <c r="E182" s="432" t="s">
        <v>52</v>
      </c>
      <c r="F182" s="430" t="s">
        <v>104</v>
      </c>
      <c r="G182" s="433" t="s">
        <v>495</v>
      </c>
      <c r="H182" s="431" t="s">
        <v>245</v>
      </c>
      <c r="I182" s="431" t="s">
        <v>246</v>
      </c>
      <c r="J182" s="307">
        <f t="shared" si="28"/>
        <v>5</v>
      </c>
      <c r="K182" s="305">
        <v>0</v>
      </c>
      <c r="L182" s="305">
        <v>0</v>
      </c>
      <c r="M182" s="305">
        <v>0</v>
      </c>
      <c r="N182" s="305">
        <v>0</v>
      </c>
      <c r="O182" s="305">
        <v>0</v>
      </c>
      <c r="P182" s="305">
        <v>0</v>
      </c>
      <c r="Q182" s="305">
        <v>5</v>
      </c>
      <c r="R182" s="305">
        <v>0</v>
      </c>
      <c r="S182" s="439"/>
      <c r="U182" s="326">
        <v>173</v>
      </c>
      <c r="W182" s="110">
        <f t="shared" si="18"/>
        <v>0</v>
      </c>
    </row>
    <row r="183" spans="1:23" s="110" customFormat="1" ht="35.1" customHeight="1">
      <c r="A183" s="430">
        <v>5.7</v>
      </c>
      <c r="B183" s="431" t="s">
        <v>243</v>
      </c>
      <c r="C183" s="430" t="s">
        <v>44</v>
      </c>
      <c r="D183" s="431" t="s">
        <v>243</v>
      </c>
      <c r="E183" s="432" t="s">
        <v>52</v>
      </c>
      <c r="F183" s="430" t="s">
        <v>107</v>
      </c>
      <c r="G183" s="433" t="s">
        <v>495</v>
      </c>
      <c r="H183" s="431" t="s">
        <v>245</v>
      </c>
      <c r="I183" s="431" t="s">
        <v>246</v>
      </c>
      <c r="J183" s="307">
        <f t="shared" si="28"/>
        <v>5</v>
      </c>
      <c r="K183" s="305">
        <v>0</v>
      </c>
      <c r="L183" s="305">
        <v>0</v>
      </c>
      <c r="M183" s="305">
        <v>0</v>
      </c>
      <c r="N183" s="305">
        <v>0</v>
      </c>
      <c r="O183" s="305">
        <v>0</v>
      </c>
      <c r="P183" s="305">
        <v>0</v>
      </c>
      <c r="Q183" s="305">
        <v>0</v>
      </c>
      <c r="R183" s="305">
        <v>5</v>
      </c>
      <c r="S183" s="439"/>
      <c r="U183" s="259">
        <v>174</v>
      </c>
      <c r="W183" s="110">
        <f t="shared" si="18"/>
        <v>0</v>
      </c>
    </row>
    <row r="184" spans="1:23" s="110" customFormat="1" ht="54.95" customHeight="1">
      <c r="A184" s="424">
        <v>6</v>
      </c>
      <c r="B184" s="425" t="s">
        <v>247</v>
      </c>
      <c r="C184" s="424" t="s">
        <v>44</v>
      </c>
      <c r="D184" s="434"/>
      <c r="E184" s="427"/>
      <c r="F184" s="424"/>
      <c r="G184" s="424"/>
      <c r="H184" s="435"/>
      <c r="I184" s="438" t="s">
        <v>248</v>
      </c>
      <c r="J184" s="369">
        <f t="shared" ref="J184:R184" si="29">SUM(J185:J191)</f>
        <v>140</v>
      </c>
      <c r="K184" s="369">
        <f t="shared" si="29"/>
        <v>0</v>
      </c>
      <c r="L184" s="369">
        <f t="shared" si="29"/>
        <v>20</v>
      </c>
      <c r="M184" s="369">
        <f t="shared" si="29"/>
        <v>20</v>
      </c>
      <c r="N184" s="369">
        <f t="shared" si="29"/>
        <v>20</v>
      </c>
      <c r="O184" s="369">
        <f t="shared" si="29"/>
        <v>20</v>
      </c>
      <c r="P184" s="369">
        <f t="shared" si="29"/>
        <v>20</v>
      </c>
      <c r="Q184" s="369">
        <f t="shared" si="29"/>
        <v>20</v>
      </c>
      <c r="R184" s="369">
        <f t="shared" si="29"/>
        <v>20</v>
      </c>
      <c r="S184" s="428"/>
      <c r="U184" s="260">
        <v>175</v>
      </c>
      <c r="V184" s="257" t="s">
        <v>476</v>
      </c>
      <c r="W184" s="110">
        <f t="shared" si="18"/>
        <v>0</v>
      </c>
    </row>
    <row r="185" spans="1:23" s="110" customFormat="1" ht="35.1" customHeight="1">
      <c r="A185" s="430">
        <v>6.1</v>
      </c>
      <c r="B185" s="431" t="s">
        <v>247</v>
      </c>
      <c r="C185" s="430" t="s">
        <v>44</v>
      </c>
      <c r="D185" s="431" t="s">
        <v>247</v>
      </c>
      <c r="E185" s="432" t="s">
        <v>52</v>
      </c>
      <c r="F185" s="430" t="s">
        <v>94</v>
      </c>
      <c r="G185" s="433" t="s">
        <v>495</v>
      </c>
      <c r="H185" s="431" t="s">
        <v>249</v>
      </c>
      <c r="I185" s="431" t="s">
        <v>250</v>
      </c>
      <c r="J185" s="307">
        <f t="shared" ref="J185:J191" si="30">SUM(K185:R185)</f>
        <v>20</v>
      </c>
      <c r="K185" s="305">
        <v>0</v>
      </c>
      <c r="L185" s="305">
        <v>20</v>
      </c>
      <c r="M185" s="305">
        <v>0</v>
      </c>
      <c r="N185" s="305">
        <v>0</v>
      </c>
      <c r="O185" s="305">
        <v>0</v>
      </c>
      <c r="P185" s="305">
        <v>0</v>
      </c>
      <c r="Q185" s="305">
        <v>0</v>
      </c>
      <c r="R185" s="305">
        <v>0</v>
      </c>
      <c r="S185" s="439"/>
      <c r="U185" s="325">
        <v>176</v>
      </c>
      <c r="W185" s="110">
        <f t="shared" si="18"/>
        <v>0</v>
      </c>
    </row>
    <row r="186" spans="1:23" s="110" customFormat="1" ht="35.1" customHeight="1">
      <c r="A186" s="430">
        <v>6.2</v>
      </c>
      <c r="B186" s="431" t="s">
        <v>247</v>
      </c>
      <c r="C186" s="430" t="s">
        <v>44</v>
      </c>
      <c r="D186" s="431" t="s">
        <v>247</v>
      </c>
      <c r="E186" s="432" t="s">
        <v>52</v>
      </c>
      <c r="F186" s="430" t="s">
        <v>97</v>
      </c>
      <c r="G186" s="433" t="s">
        <v>495</v>
      </c>
      <c r="H186" s="431" t="s">
        <v>251</v>
      </c>
      <c r="I186" s="431" t="s">
        <v>252</v>
      </c>
      <c r="J186" s="307">
        <f t="shared" si="30"/>
        <v>20</v>
      </c>
      <c r="K186" s="305">
        <v>0</v>
      </c>
      <c r="L186" s="305">
        <v>0</v>
      </c>
      <c r="M186" s="305">
        <v>20</v>
      </c>
      <c r="N186" s="305">
        <v>0</v>
      </c>
      <c r="O186" s="305">
        <v>0</v>
      </c>
      <c r="P186" s="305">
        <v>0</v>
      </c>
      <c r="Q186" s="305">
        <v>0</v>
      </c>
      <c r="R186" s="305">
        <v>0</v>
      </c>
      <c r="S186" s="439"/>
      <c r="U186" s="326">
        <v>177</v>
      </c>
      <c r="W186" s="110">
        <f t="shared" si="18"/>
        <v>0</v>
      </c>
    </row>
    <row r="187" spans="1:23" s="110" customFormat="1" ht="35.1" customHeight="1">
      <c r="A187" s="430">
        <v>6.3</v>
      </c>
      <c r="B187" s="431" t="s">
        <v>247</v>
      </c>
      <c r="C187" s="430" t="s">
        <v>44</v>
      </c>
      <c r="D187" s="431" t="s">
        <v>247</v>
      </c>
      <c r="E187" s="432" t="s">
        <v>52</v>
      </c>
      <c r="F187" s="430" t="s">
        <v>114</v>
      </c>
      <c r="G187" s="433" t="s">
        <v>495</v>
      </c>
      <c r="H187" s="431" t="s">
        <v>253</v>
      </c>
      <c r="I187" s="431" t="s">
        <v>254</v>
      </c>
      <c r="J187" s="307">
        <f t="shared" si="30"/>
        <v>20</v>
      </c>
      <c r="K187" s="305">
        <v>0</v>
      </c>
      <c r="L187" s="305">
        <v>0</v>
      </c>
      <c r="M187" s="305">
        <v>0</v>
      </c>
      <c r="N187" s="305">
        <v>20</v>
      </c>
      <c r="O187" s="305">
        <v>0</v>
      </c>
      <c r="P187" s="305">
        <v>0</v>
      </c>
      <c r="Q187" s="305">
        <v>0</v>
      </c>
      <c r="R187" s="305">
        <v>0</v>
      </c>
      <c r="S187" s="439"/>
      <c r="U187" s="259">
        <v>178</v>
      </c>
      <c r="W187" s="110">
        <f t="shared" si="18"/>
        <v>0</v>
      </c>
    </row>
    <row r="188" spans="1:23" s="110" customFormat="1" ht="35.1" customHeight="1">
      <c r="A188" s="430">
        <v>6.4</v>
      </c>
      <c r="B188" s="431" t="s">
        <v>247</v>
      </c>
      <c r="C188" s="430" t="s">
        <v>44</v>
      </c>
      <c r="D188" s="431" t="s">
        <v>247</v>
      </c>
      <c r="E188" s="432" t="s">
        <v>52</v>
      </c>
      <c r="F188" s="430" t="s">
        <v>98</v>
      </c>
      <c r="G188" s="433" t="s">
        <v>495</v>
      </c>
      <c r="H188" s="431" t="s">
        <v>255</v>
      </c>
      <c r="I188" s="431" t="s">
        <v>256</v>
      </c>
      <c r="J188" s="307">
        <f t="shared" si="30"/>
        <v>20</v>
      </c>
      <c r="K188" s="305">
        <v>0</v>
      </c>
      <c r="L188" s="305">
        <v>0</v>
      </c>
      <c r="M188" s="305">
        <v>0</v>
      </c>
      <c r="N188" s="305">
        <v>0</v>
      </c>
      <c r="O188" s="305">
        <v>20</v>
      </c>
      <c r="P188" s="305">
        <v>0</v>
      </c>
      <c r="Q188" s="305">
        <v>0</v>
      </c>
      <c r="R188" s="305">
        <v>0</v>
      </c>
      <c r="S188" s="439"/>
      <c r="U188" s="260">
        <v>179</v>
      </c>
      <c r="W188" s="110">
        <f t="shared" si="18"/>
        <v>0</v>
      </c>
    </row>
    <row r="189" spans="1:23" s="110" customFormat="1" ht="35.1" customHeight="1">
      <c r="A189" s="430">
        <v>6.5</v>
      </c>
      <c r="B189" s="431" t="s">
        <v>247</v>
      </c>
      <c r="C189" s="430" t="s">
        <v>44</v>
      </c>
      <c r="D189" s="431" t="s">
        <v>247</v>
      </c>
      <c r="E189" s="432" t="s">
        <v>52</v>
      </c>
      <c r="F189" s="430" t="s">
        <v>101</v>
      </c>
      <c r="G189" s="433" t="s">
        <v>495</v>
      </c>
      <c r="H189" s="431" t="s">
        <v>257</v>
      </c>
      <c r="I189" s="431" t="s">
        <v>258</v>
      </c>
      <c r="J189" s="307">
        <f t="shared" si="30"/>
        <v>20</v>
      </c>
      <c r="K189" s="305">
        <v>0</v>
      </c>
      <c r="L189" s="305">
        <v>0</v>
      </c>
      <c r="M189" s="305">
        <v>0</v>
      </c>
      <c r="N189" s="305">
        <v>0</v>
      </c>
      <c r="O189" s="305">
        <v>0</v>
      </c>
      <c r="P189" s="305">
        <v>20</v>
      </c>
      <c r="Q189" s="305">
        <v>0</v>
      </c>
      <c r="R189" s="305">
        <v>0</v>
      </c>
      <c r="S189" s="439"/>
      <c r="U189" s="325">
        <v>180</v>
      </c>
      <c r="W189" s="110">
        <f t="shared" si="18"/>
        <v>0</v>
      </c>
    </row>
    <row r="190" spans="1:23" s="110" customFormat="1" ht="35.1" customHeight="1">
      <c r="A190" s="430">
        <v>6.6</v>
      </c>
      <c r="B190" s="431" t="s">
        <v>247</v>
      </c>
      <c r="C190" s="430" t="s">
        <v>44</v>
      </c>
      <c r="D190" s="431" t="s">
        <v>247</v>
      </c>
      <c r="E190" s="432" t="s">
        <v>52</v>
      </c>
      <c r="F190" s="430" t="s">
        <v>104</v>
      </c>
      <c r="G190" s="433" t="s">
        <v>495</v>
      </c>
      <c r="H190" s="431" t="s">
        <v>259</v>
      </c>
      <c r="I190" s="431" t="s">
        <v>260</v>
      </c>
      <c r="J190" s="307">
        <f t="shared" si="30"/>
        <v>20</v>
      </c>
      <c r="K190" s="305">
        <v>0</v>
      </c>
      <c r="L190" s="305">
        <v>0</v>
      </c>
      <c r="M190" s="305">
        <v>0</v>
      </c>
      <c r="N190" s="305">
        <v>0</v>
      </c>
      <c r="O190" s="305">
        <v>0</v>
      </c>
      <c r="P190" s="305">
        <v>0</v>
      </c>
      <c r="Q190" s="305">
        <v>20</v>
      </c>
      <c r="R190" s="305">
        <v>0</v>
      </c>
      <c r="S190" s="439"/>
      <c r="U190" s="326">
        <v>181</v>
      </c>
      <c r="W190" s="110">
        <f t="shared" si="18"/>
        <v>0</v>
      </c>
    </row>
    <row r="191" spans="1:23" s="110" customFormat="1" ht="35.1" customHeight="1">
      <c r="A191" s="430">
        <v>6.7</v>
      </c>
      <c r="B191" s="431" t="s">
        <v>247</v>
      </c>
      <c r="C191" s="430" t="s">
        <v>44</v>
      </c>
      <c r="D191" s="431" t="s">
        <v>247</v>
      </c>
      <c r="E191" s="432" t="s">
        <v>52</v>
      </c>
      <c r="F191" s="430" t="s">
        <v>107</v>
      </c>
      <c r="G191" s="433" t="s">
        <v>495</v>
      </c>
      <c r="H191" s="431" t="s">
        <v>261</v>
      </c>
      <c r="I191" s="431" t="s">
        <v>262</v>
      </c>
      <c r="J191" s="307">
        <f t="shared" si="30"/>
        <v>20</v>
      </c>
      <c r="K191" s="305">
        <v>0</v>
      </c>
      <c r="L191" s="305">
        <v>0</v>
      </c>
      <c r="M191" s="305">
        <v>0</v>
      </c>
      <c r="N191" s="305">
        <v>0</v>
      </c>
      <c r="O191" s="305">
        <v>0</v>
      </c>
      <c r="P191" s="305">
        <v>0</v>
      </c>
      <c r="Q191" s="305">
        <v>0</v>
      </c>
      <c r="R191" s="305">
        <v>20</v>
      </c>
      <c r="S191" s="439"/>
      <c r="U191" s="259">
        <v>182</v>
      </c>
      <c r="W191" s="110">
        <f t="shared" si="18"/>
        <v>0</v>
      </c>
    </row>
    <row r="192" spans="1:23" s="110" customFormat="1" ht="54.95" customHeight="1">
      <c r="A192" s="424">
        <v>7</v>
      </c>
      <c r="B192" s="425" t="s">
        <v>263</v>
      </c>
      <c r="C192" s="424" t="s">
        <v>44</v>
      </c>
      <c r="D192" s="434"/>
      <c r="E192" s="427"/>
      <c r="F192" s="424"/>
      <c r="G192" s="424"/>
      <c r="H192" s="435"/>
      <c r="I192" s="438" t="s">
        <v>264</v>
      </c>
      <c r="J192" s="369">
        <f t="shared" ref="J192:R192" si="31">SUM(J193:J199)</f>
        <v>90</v>
      </c>
      <c r="K192" s="369">
        <f t="shared" si="31"/>
        <v>0</v>
      </c>
      <c r="L192" s="369">
        <f t="shared" si="31"/>
        <v>10</v>
      </c>
      <c r="M192" s="369">
        <f t="shared" si="31"/>
        <v>5</v>
      </c>
      <c r="N192" s="369">
        <f t="shared" si="31"/>
        <v>10</v>
      </c>
      <c r="O192" s="369">
        <f t="shared" si="31"/>
        <v>20</v>
      </c>
      <c r="P192" s="369">
        <f t="shared" si="31"/>
        <v>20</v>
      </c>
      <c r="Q192" s="369">
        <f t="shared" si="31"/>
        <v>15</v>
      </c>
      <c r="R192" s="369">
        <f t="shared" si="31"/>
        <v>10</v>
      </c>
      <c r="S192" s="428"/>
      <c r="U192" s="260">
        <v>183</v>
      </c>
      <c r="V192" s="260" t="s">
        <v>476</v>
      </c>
      <c r="W192" s="110">
        <f t="shared" si="18"/>
        <v>0</v>
      </c>
    </row>
    <row r="193" spans="1:23" s="110" customFormat="1" ht="35.1" customHeight="1">
      <c r="A193" s="430">
        <v>7.1</v>
      </c>
      <c r="B193" s="431" t="s">
        <v>263</v>
      </c>
      <c r="C193" s="430" t="s">
        <v>44</v>
      </c>
      <c r="D193" s="431" t="s">
        <v>263</v>
      </c>
      <c r="E193" s="432" t="s">
        <v>52</v>
      </c>
      <c r="F193" s="430" t="s">
        <v>94</v>
      </c>
      <c r="G193" s="433" t="s">
        <v>495</v>
      </c>
      <c r="H193" s="431" t="s">
        <v>265</v>
      </c>
      <c r="I193" s="431" t="s">
        <v>266</v>
      </c>
      <c r="J193" s="307">
        <f t="shared" ref="J193:J199" si="32">SUM(K193:R193)</f>
        <v>10</v>
      </c>
      <c r="K193" s="305">
        <v>0</v>
      </c>
      <c r="L193" s="305">
        <v>10</v>
      </c>
      <c r="M193" s="305">
        <v>0</v>
      </c>
      <c r="N193" s="305">
        <v>0</v>
      </c>
      <c r="O193" s="305">
        <v>0</v>
      </c>
      <c r="P193" s="305">
        <v>0</v>
      </c>
      <c r="Q193" s="305">
        <v>0</v>
      </c>
      <c r="R193" s="305">
        <v>0</v>
      </c>
      <c r="S193" s="439"/>
      <c r="U193" s="325">
        <v>184</v>
      </c>
      <c r="W193" s="110">
        <f t="shared" si="18"/>
        <v>0</v>
      </c>
    </row>
    <row r="194" spans="1:23" s="110" customFormat="1" ht="35.1" customHeight="1">
      <c r="A194" s="430">
        <v>7.2</v>
      </c>
      <c r="B194" s="431" t="s">
        <v>263</v>
      </c>
      <c r="C194" s="430" t="s">
        <v>44</v>
      </c>
      <c r="D194" s="431" t="s">
        <v>263</v>
      </c>
      <c r="E194" s="432" t="s">
        <v>52</v>
      </c>
      <c r="F194" s="430" t="s">
        <v>97</v>
      </c>
      <c r="G194" s="433" t="s">
        <v>495</v>
      </c>
      <c r="H194" s="431" t="s">
        <v>267</v>
      </c>
      <c r="I194" s="431" t="s">
        <v>268</v>
      </c>
      <c r="J194" s="307">
        <f t="shared" si="32"/>
        <v>5</v>
      </c>
      <c r="K194" s="305">
        <v>0</v>
      </c>
      <c r="L194" s="305">
        <v>0</v>
      </c>
      <c r="M194" s="305">
        <v>5</v>
      </c>
      <c r="N194" s="305">
        <v>0</v>
      </c>
      <c r="O194" s="305">
        <v>0</v>
      </c>
      <c r="P194" s="305">
        <v>0</v>
      </c>
      <c r="Q194" s="305">
        <v>0</v>
      </c>
      <c r="R194" s="305">
        <v>0</v>
      </c>
      <c r="S194" s="439"/>
      <c r="U194" s="326">
        <v>185</v>
      </c>
      <c r="W194" s="110">
        <f t="shared" si="18"/>
        <v>0</v>
      </c>
    </row>
    <row r="195" spans="1:23" s="110" customFormat="1" ht="35.1" customHeight="1">
      <c r="A195" s="430">
        <v>7.3</v>
      </c>
      <c r="B195" s="431" t="s">
        <v>263</v>
      </c>
      <c r="C195" s="430" t="s">
        <v>44</v>
      </c>
      <c r="D195" s="431" t="s">
        <v>263</v>
      </c>
      <c r="E195" s="432" t="s">
        <v>52</v>
      </c>
      <c r="F195" s="430" t="s">
        <v>114</v>
      </c>
      <c r="G195" s="433" t="s">
        <v>495</v>
      </c>
      <c r="H195" s="431" t="s">
        <v>265</v>
      </c>
      <c r="I195" s="431" t="s">
        <v>266</v>
      </c>
      <c r="J195" s="307">
        <f t="shared" si="32"/>
        <v>10</v>
      </c>
      <c r="K195" s="305">
        <v>0</v>
      </c>
      <c r="L195" s="305">
        <v>0</v>
      </c>
      <c r="M195" s="305">
        <v>0</v>
      </c>
      <c r="N195" s="305">
        <v>10</v>
      </c>
      <c r="O195" s="305">
        <v>0</v>
      </c>
      <c r="P195" s="305">
        <v>0</v>
      </c>
      <c r="Q195" s="305">
        <v>0</v>
      </c>
      <c r="R195" s="305">
        <v>0</v>
      </c>
      <c r="S195" s="439"/>
      <c r="U195" s="259">
        <v>186</v>
      </c>
      <c r="W195" s="110">
        <f t="shared" si="18"/>
        <v>0</v>
      </c>
    </row>
    <row r="196" spans="1:23" s="110" customFormat="1" ht="35.1" customHeight="1">
      <c r="A196" s="430">
        <v>7.4</v>
      </c>
      <c r="B196" s="431" t="s">
        <v>263</v>
      </c>
      <c r="C196" s="430" t="s">
        <v>44</v>
      </c>
      <c r="D196" s="431" t="s">
        <v>263</v>
      </c>
      <c r="E196" s="432" t="s">
        <v>52</v>
      </c>
      <c r="F196" s="430" t="s">
        <v>98</v>
      </c>
      <c r="G196" s="433" t="s">
        <v>495</v>
      </c>
      <c r="H196" s="431" t="s">
        <v>269</v>
      </c>
      <c r="I196" s="431" t="s">
        <v>270</v>
      </c>
      <c r="J196" s="307">
        <f t="shared" si="32"/>
        <v>20</v>
      </c>
      <c r="K196" s="305">
        <v>0</v>
      </c>
      <c r="L196" s="305">
        <v>0</v>
      </c>
      <c r="M196" s="305">
        <v>0</v>
      </c>
      <c r="N196" s="305">
        <v>0</v>
      </c>
      <c r="O196" s="305">
        <v>20</v>
      </c>
      <c r="P196" s="305">
        <v>0</v>
      </c>
      <c r="Q196" s="305">
        <v>0</v>
      </c>
      <c r="R196" s="305">
        <v>0</v>
      </c>
      <c r="S196" s="439"/>
      <c r="U196" s="260">
        <v>187</v>
      </c>
      <c r="W196" s="110">
        <f t="shared" si="18"/>
        <v>0</v>
      </c>
    </row>
    <row r="197" spans="1:23" s="110" customFormat="1" ht="35.1" customHeight="1">
      <c r="A197" s="430">
        <v>7.5</v>
      </c>
      <c r="B197" s="431" t="s">
        <v>263</v>
      </c>
      <c r="C197" s="430" t="s">
        <v>44</v>
      </c>
      <c r="D197" s="431" t="s">
        <v>263</v>
      </c>
      <c r="E197" s="432" t="s">
        <v>52</v>
      </c>
      <c r="F197" s="430" t="s">
        <v>101</v>
      </c>
      <c r="G197" s="433" t="s">
        <v>495</v>
      </c>
      <c r="H197" s="431" t="s">
        <v>269</v>
      </c>
      <c r="I197" s="431" t="s">
        <v>270</v>
      </c>
      <c r="J197" s="307">
        <f t="shared" si="32"/>
        <v>20</v>
      </c>
      <c r="K197" s="305">
        <v>0</v>
      </c>
      <c r="L197" s="305">
        <v>0</v>
      </c>
      <c r="M197" s="305">
        <v>0</v>
      </c>
      <c r="N197" s="305">
        <v>0</v>
      </c>
      <c r="O197" s="305">
        <v>0</v>
      </c>
      <c r="P197" s="305">
        <v>20</v>
      </c>
      <c r="Q197" s="305">
        <v>0</v>
      </c>
      <c r="R197" s="305">
        <v>0</v>
      </c>
      <c r="S197" s="439"/>
      <c r="U197" s="325">
        <v>188</v>
      </c>
      <c r="W197" s="110">
        <f t="shared" si="18"/>
        <v>0</v>
      </c>
    </row>
    <row r="198" spans="1:23" s="110" customFormat="1" ht="35.1" customHeight="1">
      <c r="A198" s="430">
        <v>7.6</v>
      </c>
      <c r="B198" s="431" t="s">
        <v>263</v>
      </c>
      <c r="C198" s="430" t="s">
        <v>44</v>
      </c>
      <c r="D198" s="431" t="s">
        <v>263</v>
      </c>
      <c r="E198" s="432" t="s">
        <v>52</v>
      </c>
      <c r="F198" s="430" t="s">
        <v>104</v>
      </c>
      <c r="G198" s="433" t="s">
        <v>495</v>
      </c>
      <c r="H198" s="431" t="s">
        <v>271</v>
      </c>
      <c r="I198" s="431" t="s">
        <v>272</v>
      </c>
      <c r="J198" s="307">
        <f t="shared" si="32"/>
        <v>15</v>
      </c>
      <c r="K198" s="305">
        <v>0</v>
      </c>
      <c r="L198" s="305">
        <v>0</v>
      </c>
      <c r="M198" s="305">
        <v>0</v>
      </c>
      <c r="N198" s="305">
        <v>0</v>
      </c>
      <c r="O198" s="305">
        <v>0</v>
      </c>
      <c r="P198" s="305">
        <v>0</v>
      </c>
      <c r="Q198" s="305">
        <v>15</v>
      </c>
      <c r="R198" s="305">
        <v>0</v>
      </c>
      <c r="S198" s="439"/>
      <c r="U198" s="326">
        <v>189</v>
      </c>
      <c r="W198" s="110">
        <f t="shared" si="18"/>
        <v>0</v>
      </c>
    </row>
    <row r="199" spans="1:23" s="110" customFormat="1" ht="35.1" customHeight="1">
      <c r="A199" s="430">
        <v>7.7</v>
      </c>
      <c r="B199" s="431" t="s">
        <v>263</v>
      </c>
      <c r="C199" s="430" t="s">
        <v>44</v>
      </c>
      <c r="D199" s="431" t="s">
        <v>263</v>
      </c>
      <c r="E199" s="432" t="s">
        <v>52</v>
      </c>
      <c r="F199" s="430" t="s">
        <v>107</v>
      </c>
      <c r="G199" s="433" t="s">
        <v>495</v>
      </c>
      <c r="H199" s="431" t="s">
        <v>265</v>
      </c>
      <c r="I199" s="431" t="s">
        <v>266</v>
      </c>
      <c r="J199" s="307">
        <f t="shared" si="32"/>
        <v>10</v>
      </c>
      <c r="K199" s="305">
        <v>0</v>
      </c>
      <c r="L199" s="305">
        <v>0</v>
      </c>
      <c r="M199" s="305">
        <v>0</v>
      </c>
      <c r="N199" s="305">
        <v>0</v>
      </c>
      <c r="O199" s="305">
        <v>0</v>
      </c>
      <c r="P199" s="305">
        <v>0</v>
      </c>
      <c r="Q199" s="305">
        <v>0</v>
      </c>
      <c r="R199" s="305">
        <v>10</v>
      </c>
      <c r="S199" s="439"/>
      <c r="U199" s="326">
        <v>190</v>
      </c>
      <c r="W199" s="110">
        <f t="shared" si="18"/>
        <v>0</v>
      </c>
    </row>
    <row r="200" spans="1:23" s="110" customFormat="1" ht="54.95" customHeight="1">
      <c r="A200" s="424">
        <v>8</v>
      </c>
      <c r="B200" s="425" t="s">
        <v>273</v>
      </c>
      <c r="C200" s="424" t="s">
        <v>44</v>
      </c>
      <c r="D200" s="434"/>
      <c r="E200" s="427"/>
      <c r="F200" s="424"/>
      <c r="G200" s="424"/>
      <c r="H200" s="435"/>
      <c r="I200" s="438" t="s">
        <v>274</v>
      </c>
      <c r="J200" s="369">
        <f t="shared" ref="J200:R200" si="33">SUM(J201:J204)</f>
        <v>120</v>
      </c>
      <c r="K200" s="369">
        <f t="shared" si="33"/>
        <v>0</v>
      </c>
      <c r="L200" s="369">
        <f t="shared" si="33"/>
        <v>30</v>
      </c>
      <c r="M200" s="369">
        <f t="shared" si="33"/>
        <v>30</v>
      </c>
      <c r="N200" s="369">
        <f t="shared" si="33"/>
        <v>30</v>
      </c>
      <c r="O200" s="369">
        <f t="shared" si="33"/>
        <v>0</v>
      </c>
      <c r="P200" s="369">
        <f t="shared" si="33"/>
        <v>0</v>
      </c>
      <c r="Q200" s="369">
        <f t="shared" si="33"/>
        <v>30</v>
      </c>
      <c r="R200" s="369">
        <f t="shared" si="33"/>
        <v>0</v>
      </c>
      <c r="S200" s="428"/>
      <c r="U200" s="259">
        <v>191</v>
      </c>
      <c r="V200" s="260" t="s">
        <v>476</v>
      </c>
      <c r="W200" s="110">
        <f t="shared" si="18"/>
        <v>0</v>
      </c>
    </row>
    <row r="201" spans="1:23" s="110" customFormat="1" ht="50.1" customHeight="1">
      <c r="A201" s="430">
        <v>8.1</v>
      </c>
      <c r="B201" s="431" t="s">
        <v>273</v>
      </c>
      <c r="C201" s="430" t="s">
        <v>44</v>
      </c>
      <c r="D201" s="431" t="s">
        <v>273</v>
      </c>
      <c r="E201" s="432" t="s">
        <v>52</v>
      </c>
      <c r="F201" s="430" t="s">
        <v>94</v>
      </c>
      <c r="G201" s="433" t="s">
        <v>495</v>
      </c>
      <c r="H201" s="430" t="s">
        <v>275</v>
      </c>
      <c r="I201" s="444" t="s">
        <v>274</v>
      </c>
      <c r="J201" s="307">
        <f t="shared" ref="J201:J204" si="34">SUM(K201:R201)</f>
        <v>30</v>
      </c>
      <c r="K201" s="305">
        <v>0</v>
      </c>
      <c r="L201" s="305">
        <v>30</v>
      </c>
      <c r="M201" s="305">
        <v>0</v>
      </c>
      <c r="N201" s="305">
        <v>0</v>
      </c>
      <c r="O201" s="305">
        <v>0</v>
      </c>
      <c r="P201" s="305">
        <v>0</v>
      </c>
      <c r="Q201" s="305">
        <v>0</v>
      </c>
      <c r="R201" s="305">
        <v>0</v>
      </c>
      <c r="S201" s="439"/>
      <c r="U201" s="260">
        <v>192</v>
      </c>
      <c r="W201" s="110">
        <f t="shared" si="18"/>
        <v>0</v>
      </c>
    </row>
    <row r="202" spans="1:23" s="110" customFormat="1" ht="50.1" customHeight="1">
      <c r="A202" s="430">
        <v>8.1999999999999993</v>
      </c>
      <c r="B202" s="431" t="s">
        <v>273</v>
      </c>
      <c r="C202" s="430" t="s">
        <v>44</v>
      </c>
      <c r="D202" s="431" t="s">
        <v>273</v>
      </c>
      <c r="E202" s="432" t="s">
        <v>52</v>
      </c>
      <c r="F202" s="430" t="s">
        <v>97</v>
      </c>
      <c r="G202" s="433" t="s">
        <v>495</v>
      </c>
      <c r="H202" s="430" t="s">
        <v>275</v>
      </c>
      <c r="I202" s="444" t="s">
        <v>274</v>
      </c>
      <c r="J202" s="307">
        <f t="shared" si="34"/>
        <v>30</v>
      </c>
      <c r="K202" s="305">
        <v>0</v>
      </c>
      <c r="L202" s="305">
        <v>0</v>
      </c>
      <c r="M202" s="305">
        <v>30</v>
      </c>
      <c r="N202" s="305">
        <v>0</v>
      </c>
      <c r="O202" s="305">
        <v>0</v>
      </c>
      <c r="P202" s="305">
        <v>0</v>
      </c>
      <c r="Q202" s="305">
        <v>0</v>
      </c>
      <c r="R202" s="305">
        <v>0</v>
      </c>
      <c r="S202" s="439"/>
      <c r="U202" s="325">
        <v>193</v>
      </c>
      <c r="W202" s="110">
        <f t="shared" si="18"/>
        <v>0</v>
      </c>
    </row>
    <row r="203" spans="1:23" s="110" customFormat="1" ht="50.1" customHeight="1">
      <c r="A203" s="430">
        <v>8.3000000000000007</v>
      </c>
      <c r="B203" s="431" t="s">
        <v>273</v>
      </c>
      <c r="C203" s="430" t="s">
        <v>44</v>
      </c>
      <c r="D203" s="431" t="s">
        <v>273</v>
      </c>
      <c r="E203" s="432" t="s">
        <v>52</v>
      </c>
      <c r="F203" s="430" t="s">
        <v>114</v>
      </c>
      <c r="G203" s="433" t="s">
        <v>495</v>
      </c>
      <c r="H203" s="430" t="s">
        <v>275</v>
      </c>
      <c r="I203" s="444" t="s">
        <v>274</v>
      </c>
      <c r="J203" s="307">
        <f t="shared" si="34"/>
        <v>30</v>
      </c>
      <c r="K203" s="305">
        <v>0</v>
      </c>
      <c r="L203" s="305">
        <v>0</v>
      </c>
      <c r="M203" s="305">
        <v>0</v>
      </c>
      <c r="N203" s="305">
        <v>30</v>
      </c>
      <c r="O203" s="305">
        <v>0</v>
      </c>
      <c r="P203" s="305">
        <v>0</v>
      </c>
      <c r="Q203" s="305">
        <v>0</v>
      </c>
      <c r="R203" s="305">
        <v>0</v>
      </c>
      <c r="S203" s="439"/>
      <c r="U203" s="326">
        <v>194</v>
      </c>
      <c r="W203" s="110">
        <f t="shared" si="18"/>
        <v>0</v>
      </c>
    </row>
    <row r="204" spans="1:23" s="110" customFormat="1" ht="50.1" customHeight="1">
      <c r="A204" s="430">
        <v>8.6</v>
      </c>
      <c r="B204" s="431" t="s">
        <v>273</v>
      </c>
      <c r="C204" s="430" t="s">
        <v>44</v>
      </c>
      <c r="D204" s="431" t="s">
        <v>273</v>
      </c>
      <c r="E204" s="432" t="s">
        <v>52</v>
      </c>
      <c r="F204" s="430" t="s">
        <v>104</v>
      </c>
      <c r="G204" s="433" t="s">
        <v>495</v>
      </c>
      <c r="H204" s="430" t="s">
        <v>275</v>
      </c>
      <c r="I204" s="444" t="s">
        <v>274</v>
      </c>
      <c r="J204" s="307">
        <f t="shared" si="34"/>
        <v>30</v>
      </c>
      <c r="K204" s="305">
        <v>0</v>
      </c>
      <c r="L204" s="305">
        <v>0</v>
      </c>
      <c r="M204" s="305">
        <v>0</v>
      </c>
      <c r="N204" s="305">
        <v>0</v>
      </c>
      <c r="O204" s="305">
        <v>0</v>
      </c>
      <c r="P204" s="305">
        <v>0</v>
      </c>
      <c r="Q204" s="305">
        <v>30</v>
      </c>
      <c r="R204" s="305">
        <v>0</v>
      </c>
      <c r="S204" s="439"/>
      <c r="U204" s="259">
        <v>195</v>
      </c>
      <c r="W204" s="110">
        <f t="shared" si="18"/>
        <v>0</v>
      </c>
    </row>
    <row r="205" spans="1:23" s="110" customFormat="1" ht="54.95" customHeight="1">
      <c r="A205" s="424">
        <v>9</v>
      </c>
      <c r="B205" s="425" t="s">
        <v>276</v>
      </c>
      <c r="C205" s="424" t="s">
        <v>44</v>
      </c>
      <c r="D205" s="434"/>
      <c r="E205" s="427"/>
      <c r="F205" s="424"/>
      <c r="G205" s="424"/>
      <c r="H205" s="435"/>
      <c r="I205" s="438" t="s">
        <v>277</v>
      </c>
      <c r="J205" s="369">
        <f t="shared" ref="J205:R205" si="35">J206</f>
        <v>30</v>
      </c>
      <c r="K205" s="369">
        <f t="shared" si="35"/>
        <v>30</v>
      </c>
      <c r="L205" s="369">
        <f t="shared" si="35"/>
        <v>0</v>
      </c>
      <c r="M205" s="369">
        <f t="shared" si="35"/>
        <v>0</v>
      </c>
      <c r="N205" s="369">
        <f t="shared" si="35"/>
        <v>0</v>
      </c>
      <c r="O205" s="369">
        <f t="shared" si="35"/>
        <v>0</v>
      </c>
      <c r="P205" s="369">
        <f t="shared" si="35"/>
        <v>0</v>
      </c>
      <c r="Q205" s="369">
        <f t="shared" si="35"/>
        <v>0</v>
      </c>
      <c r="R205" s="369">
        <f t="shared" si="35"/>
        <v>0</v>
      </c>
      <c r="S205" s="428"/>
      <c r="U205" s="260">
        <v>196</v>
      </c>
      <c r="V205" s="257" t="s">
        <v>476</v>
      </c>
      <c r="W205" s="110">
        <f t="shared" si="18"/>
        <v>0</v>
      </c>
    </row>
    <row r="206" spans="1:23" s="110" customFormat="1" ht="50.1" customHeight="1">
      <c r="A206" s="430">
        <v>9.1</v>
      </c>
      <c r="B206" s="431" t="s">
        <v>276</v>
      </c>
      <c r="C206" s="430" t="s">
        <v>44</v>
      </c>
      <c r="D206" s="431" t="s">
        <v>276</v>
      </c>
      <c r="E206" s="432" t="s">
        <v>52</v>
      </c>
      <c r="F206" s="430" t="s">
        <v>94</v>
      </c>
      <c r="G206" s="433" t="s">
        <v>495</v>
      </c>
      <c r="H206" s="430" t="s">
        <v>278</v>
      </c>
      <c r="I206" s="437" t="s">
        <v>277</v>
      </c>
      <c r="J206" s="307">
        <f t="shared" ref="J206" si="36">SUM(K206:R206)</f>
        <v>30</v>
      </c>
      <c r="K206" s="305">
        <v>30</v>
      </c>
      <c r="L206" s="305">
        <v>0</v>
      </c>
      <c r="M206" s="305">
        <v>0</v>
      </c>
      <c r="N206" s="305">
        <v>0</v>
      </c>
      <c r="O206" s="305">
        <v>0</v>
      </c>
      <c r="P206" s="305">
        <v>0</v>
      </c>
      <c r="Q206" s="305">
        <v>0</v>
      </c>
      <c r="R206" s="305">
        <v>0</v>
      </c>
      <c r="S206" s="439"/>
      <c r="U206" s="325">
        <v>197</v>
      </c>
      <c r="W206" s="110">
        <f t="shared" ref="W206:W263" si="37">SUM(K206:R206)-J206</f>
        <v>0</v>
      </c>
    </row>
    <row r="207" spans="1:23" s="110" customFormat="1" ht="54.95" customHeight="1">
      <c r="A207" s="424">
        <v>10</v>
      </c>
      <c r="B207" s="425" t="s">
        <v>279</v>
      </c>
      <c r="C207" s="424" t="s">
        <v>44</v>
      </c>
      <c r="D207" s="434"/>
      <c r="E207" s="427"/>
      <c r="F207" s="424"/>
      <c r="G207" s="424"/>
      <c r="H207" s="440"/>
      <c r="I207" s="438" t="s">
        <v>280</v>
      </c>
      <c r="J207" s="369">
        <f t="shared" ref="J207:R207" si="38">SUM(J208:J211)</f>
        <v>40</v>
      </c>
      <c r="K207" s="369">
        <f t="shared" si="38"/>
        <v>0</v>
      </c>
      <c r="L207" s="369">
        <f t="shared" si="38"/>
        <v>0</v>
      </c>
      <c r="M207" s="369">
        <f t="shared" si="38"/>
        <v>0</v>
      </c>
      <c r="N207" s="369">
        <f t="shared" si="38"/>
        <v>0</v>
      </c>
      <c r="O207" s="369">
        <f t="shared" si="38"/>
        <v>10</v>
      </c>
      <c r="P207" s="369">
        <f t="shared" si="38"/>
        <v>10</v>
      </c>
      <c r="Q207" s="369">
        <f t="shared" si="38"/>
        <v>10</v>
      </c>
      <c r="R207" s="369">
        <f t="shared" si="38"/>
        <v>10</v>
      </c>
      <c r="S207" s="428"/>
      <c r="U207" s="326">
        <v>198</v>
      </c>
      <c r="V207" s="257" t="s">
        <v>476</v>
      </c>
      <c r="W207" s="110">
        <f t="shared" si="37"/>
        <v>0</v>
      </c>
    </row>
    <row r="208" spans="1:23" s="110" customFormat="1" ht="35.1" customHeight="1">
      <c r="A208" s="430">
        <v>10.4</v>
      </c>
      <c r="B208" s="431" t="s">
        <v>279</v>
      </c>
      <c r="C208" s="430" t="s">
        <v>44</v>
      </c>
      <c r="D208" s="431" t="s">
        <v>279</v>
      </c>
      <c r="E208" s="432" t="s">
        <v>281</v>
      </c>
      <c r="F208" s="430" t="s">
        <v>98</v>
      </c>
      <c r="G208" s="433" t="s">
        <v>495</v>
      </c>
      <c r="H208" s="430" t="s">
        <v>282</v>
      </c>
      <c r="I208" s="437" t="s">
        <v>283</v>
      </c>
      <c r="J208" s="307">
        <f t="shared" ref="J208:J211" si="39">SUM(K208:R208)</f>
        <v>10</v>
      </c>
      <c r="K208" s="305">
        <v>0</v>
      </c>
      <c r="L208" s="305">
        <v>0</v>
      </c>
      <c r="M208" s="305">
        <v>0</v>
      </c>
      <c r="N208" s="305">
        <v>0</v>
      </c>
      <c r="O208" s="305">
        <v>10</v>
      </c>
      <c r="P208" s="305">
        <v>0</v>
      </c>
      <c r="Q208" s="305">
        <v>0</v>
      </c>
      <c r="R208" s="305">
        <v>0</v>
      </c>
      <c r="S208" s="439"/>
      <c r="U208" s="259">
        <v>199</v>
      </c>
      <c r="W208" s="110">
        <f t="shared" si="37"/>
        <v>0</v>
      </c>
    </row>
    <row r="209" spans="1:23" s="110" customFormat="1" ht="35.1" customHeight="1">
      <c r="A209" s="430">
        <v>10.5</v>
      </c>
      <c r="B209" s="431" t="s">
        <v>279</v>
      </c>
      <c r="C209" s="430" t="s">
        <v>44</v>
      </c>
      <c r="D209" s="431" t="s">
        <v>279</v>
      </c>
      <c r="E209" s="432" t="s">
        <v>281</v>
      </c>
      <c r="F209" s="430" t="s">
        <v>101</v>
      </c>
      <c r="G209" s="433" t="s">
        <v>495</v>
      </c>
      <c r="H209" s="430" t="s">
        <v>282</v>
      </c>
      <c r="I209" s="437" t="s">
        <v>283</v>
      </c>
      <c r="J209" s="307">
        <f t="shared" si="39"/>
        <v>10</v>
      </c>
      <c r="K209" s="305">
        <v>0</v>
      </c>
      <c r="L209" s="305">
        <v>0</v>
      </c>
      <c r="M209" s="305">
        <v>0</v>
      </c>
      <c r="N209" s="305">
        <v>0</v>
      </c>
      <c r="O209" s="305">
        <v>0</v>
      </c>
      <c r="P209" s="305">
        <v>10</v>
      </c>
      <c r="Q209" s="305">
        <v>0</v>
      </c>
      <c r="R209" s="305">
        <v>0</v>
      </c>
      <c r="S209" s="439"/>
      <c r="U209" s="260">
        <v>200</v>
      </c>
      <c r="W209" s="110">
        <f t="shared" si="37"/>
        <v>0</v>
      </c>
    </row>
    <row r="210" spans="1:23" s="110" customFormat="1" ht="35.1" customHeight="1">
      <c r="A210" s="430">
        <v>10.6</v>
      </c>
      <c r="B210" s="431" t="s">
        <v>279</v>
      </c>
      <c r="C210" s="430" t="s">
        <v>44</v>
      </c>
      <c r="D210" s="431" t="s">
        <v>279</v>
      </c>
      <c r="E210" s="432" t="s">
        <v>281</v>
      </c>
      <c r="F210" s="430" t="s">
        <v>104</v>
      </c>
      <c r="G210" s="433" t="s">
        <v>495</v>
      </c>
      <c r="H210" s="430" t="s">
        <v>282</v>
      </c>
      <c r="I210" s="437" t="s">
        <v>283</v>
      </c>
      <c r="J210" s="307">
        <f t="shared" si="39"/>
        <v>10</v>
      </c>
      <c r="K210" s="305">
        <v>0</v>
      </c>
      <c r="L210" s="305">
        <v>0</v>
      </c>
      <c r="M210" s="305">
        <v>0</v>
      </c>
      <c r="N210" s="305">
        <v>0</v>
      </c>
      <c r="O210" s="305">
        <v>0</v>
      </c>
      <c r="P210" s="305">
        <v>0</v>
      </c>
      <c r="Q210" s="305">
        <v>10</v>
      </c>
      <c r="R210" s="305">
        <v>0</v>
      </c>
      <c r="S210" s="439"/>
      <c r="U210" s="325">
        <v>201</v>
      </c>
      <c r="W210" s="110">
        <f t="shared" si="37"/>
        <v>0</v>
      </c>
    </row>
    <row r="211" spans="1:23" s="110" customFormat="1" ht="35.1" customHeight="1">
      <c r="A211" s="430">
        <v>10.7</v>
      </c>
      <c r="B211" s="431" t="s">
        <v>279</v>
      </c>
      <c r="C211" s="430" t="s">
        <v>44</v>
      </c>
      <c r="D211" s="431" t="s">
        <v>279</v>
      </c>
      <c r="E211" s="432" t="s">
        <v>281</v>
      </c>
      <c r="F211" s="430" t="s">
        <v>107</v>
      </c>
      <c r="G211" s="433" t="s">
        <v>495</v>
      </c>
      <c r="H211" s="430" t="s">
        <v>282</v>
      </c>
      <c r="I211" s="437" t="s">
        <v>283</v>
      </c>
      <c r="J211" s="307">
        <f t="shared" si="39"/>
        <v>10</v>
      </c>
      <c r="K211" s="305">
        <v>0</v>
      </c>
      <c r="L211" s="305">
        <v>0</v>
      </c>
      <c r="M211" s="305">
        <v>0</v>
      </c>
      <c r="N211" s="305">
        <v>0</v>
      </c>
      <c r="O211" s="305">
        <v>0</v>
      </c>
      <c r="P211" s="305">
        <v>0</v>
      </c>
      <c r="Q211" s="305">
        <v>0</v>
      </c>
      <c r="R211" s="305">
        <v>10</v>
      </c>
      <c r="S211" s="439"/>
      <c r="U211" s="326">
        <v>202</v>
      </c>
      <c r="W211" s="110">
        <f t="shared" si="37"/>
        <v>0</v>
      </c>
    </row>
    <row r="212" spans="1:23" s="110" customFormat="1" ht="65.099999999999994" customHeight="1">
      <c r="A212" s="424">
        <v>11</v>
      </c>
      <c r="B212" s="425" t="s">
        <v>284</v>
      </c>
      <c r="C212" s="424" t="s">
        <v>44</v>
      </c>
      <c r="D212" s="434"/>
      <c r="E212" s="427"/>
      <c r="F212" s="424"/>
      <c r="G212" s="424"/>
      <c r="H212" s="435"/>
      <c r="I212" s="438" t="s">
        <v>285</v>
      </c>
      <c r="J212" s="369">
        <f t="shared" ref="J212:R212" si="40">SUM(J213:J219)</f>
        <v>126</v>
      </c>
      <c r="K212" s="369">
        <f t="shared" si="40"/>
        <v>0</v>
      </c>
      <c r="L212" s="369">
        <f t="shared" si="40"/>
        <v>18</v>
      </c>
      <c r="M212" s="369">
        <f t="shared" si="40"/>
        <v>18</v>
      </c>
      <c r="N212" s="369">
        <f t="shared" si="40"/>
        <v>18</v>
      </c>
      <c r="O212" s="369">
        <f t="shared" si="40"/>
        <v>18</v>
      </c>
      <c r="P212" s="369">
        <f t="shared" si="40"/>
        <v>18</v>
      </c>
      <c r="Q212" s="369">
        <f t="shared" si="40"/>
        <v>18</v>
      </c>
      <c r="R212" s="369">
        <f t="shared" si="40"/>
        <v>18</v>
      </c>
      <c r="S212" s="428"/>
      <c r="U212" s="259">
        <v>203</v>
      </c>
      <c r="V212" s="257" t="s">
        <v>476</v>
      </c>
      <c r="W212" s="110">
        <f t="shared" si="37"/>
        <v>0</v>
      </c>
    </row>
    <row r="213" spans="1:23" s="110" customFormat="1" ht="35.1" customHeight="1">
      <c r="A213" s="441" t="s">
        <v>286</v>
      </c>
      <c r="B213" s="431" t="s">
        <v>284</v>
      </c>
      <c r="C213" s="430" t="s">
        <v>44</v>
      </c>
      <c r="D213" s="431" t="s">
        <v>284</v>
      </c>
      <c r="E213" s="432" t="s">
        <v>64</v>
      </c>
      <c r="F213" s="430" t="s">
        <v>94</v>
      </c>
      <c r="G213" s="433" t="s">
        <v>495</v>
      </c>
      <c r="H213" s="430" t="s">
        <v>287</v>
      </c>
      <c r="I213" s="444" t="s">
        <v>288</v>
      </c>
      <c r="J213" s="307">
        <f t="shared" ref="J213:J219" si="41">SUM(K213:R213)</f>
        <v>18</v>
      </c>
      <c r="K213" s="305">
        <v>0</v>
      </c>
      <c r="L213" s="305">
        <v>18</v>
      </c>
      <c r="M213" s="305">
        <v>0</v>
      </c>
      <c r="N213" s="305">
        <v>0</v>
      </c>
      <c r="O213" s="305">
        <v>0</v>
      </c>
      <c r="P213" s="305">
        <v>0</v>
      </c>
      <c r="Q213" s="305">
        <v>0</v>
      </c>
      <c r="R213" s="305">
        <v>0</v>
      </c>
      <c r="S213" s="439"/>
      <c r="U213" s="260">
        <v>204</v>
      </c>
      <c r="W213" s="110">
        <f t="shared" si="37"/>
        <v>0</v>
      </c>
    </row>
    <row r="214" spans="1:23" s="110" customFormat="1" ht="35.1" customHeight="1">
      <c r="A214" s="430">
        <v>11.2</v>
      </c>
      <c r="B214" s="431" t="s">
        <v>284</v>
      </c>
      <c r="C214" s="430" t="s">
        <v>44</v>
      </c>
      <c r="D214" s="431" t="s">
        <v>284</v>
      </c>
      <c r="E214" s="432" t="s">
        <v>64</v>
      </c>
      <c r="F214" s="430" t="s">
        <v>97</v>
      </c>
      <c r="G214" s="433" t="s">
        <v>495</v>
      </c>
      <c r="H214" s="430" t="s">
        <v>287</v>
      </c>
      <c r="I214" s="444" t="s">
        <v>288</v>
      </c>
      <c r="J214" s="307">
        <f t="shared" si="41"/>
        <v>18</v>
      </c>
      <c r="K214" s="305">
        <v>0</v>
      </c>
      <c r="L214" s="305">
        <v>0</v>
      </c>
      <c r="M214" s="305">
        <v>18</v>
      </c>
      <c r="N214" s="305">
        <v>0</v>
      </c>
      <c r="O214" s="305">
        <v>0</v>
      </c>
      <c r="P214" s="305">
        <v>0</v>
      </c>
      <c r="Q214" s="305">
        <v>0</v>
      </c>
      <c r="R214" s="305">
        <v>0</v>
      </c>
      <c r="S214" s="439"/>
      <c r="U214" s="325">
        <v>205</v>
      </c>
      <c r="W214" s="110">
        <f t="shared" si="37"/>
        <v>0</v>
      </c>
    </row>
    <row r="215" spans="1:23" s="110" customFormat="1" ht="35.1" customHeight="1">
      <c r="A215" s="430">
        <v>11.3</v>
      </c>
      <c r="B215" s="431" t="s">
        <v>284</v>
      </c>
      <c r="C215" s="430" t="s">
        <v>44</v>
      </c>
      <c r="D215" s="431" t="s">
        <v>284</v>
      </c>
      <c r="E215" s="432" t="s">
        <v>64</v>
      </c>
      <c r="F215" s="430" t="s">
        <v>114</v>
      </c>
      <c r="G215" s="433" t="s">
        <v>495</v>
      </c>
      <c r="H215" s="430" t="s">
        <v>287</v>
      </c>
      <c r="I215" s="444" t="s">
        <v>288</v>
      </c>
      <c r="J215" s="307">
        <f t="shared" si="41"/>
        <v>18</v>
      </c>
      <c r="K215" s="305">
        <v>0</v>
      </c>
      <c r="L215" s="305">
        <v>0</v>
      </c>
      <c r="M215" s="305">
        <v>0</v>
      </c>
      <c r="N215" s="305">
        <v>18</v>
      </c>
      <c r="O215" s="305">
        <v>0</v>
      </c>
      <c r="P215" s="305">
        <v>0</v>
      </c>
      <c r="Q215" s="305">
        <v>0</v>
      </c>
      <c r="R215" s="305">
        <v>0</v>
      </c>
      <c r="S215" s="439"/>
      <c r="U215" s="326">
        <v>206</v>
      </c>
      <c r="W215" s="110">
        <f t="shared" si="37"/>
        <v>0</v>
      </c>
    </row>
    <row r="216" spans="1:23" s="110" customFormat="1" ht="35.1" customHeight="1">
      <c r="A216" s="430">
        <v>11.4</v>
      </c>
      <c r="B216" s="431" t="s">
        <v>284</v>
      </c>
      <c r="C216" s="430" t="s">
        <v>44</v>
      </c>
      <c r="D216" s="431" t="s">
        <v>284</v>
      </c>
      <c r="E216" s="432" t="s">
        <v>64</v>
      </c>
      <c r="F216" s="430" t="s">
        <v>98</v>
      </c>
      <c r="G216" s="433" t="s">
        <v>495</v>
      </c>
      <c r="H216" s="430" t="s">
        <v>287</v>
      </c>
      <c r="I216" s="444" t="s">
        <v>288</v>
      </c>
      <c r="J216" s="307">
        <f t="shared" si="41"/>
        <v>18</v>
      </c>
      <c r="K216" s="305">
        <v>0</v>
      </c>
      <c r="L216" s="305">
        <v>0</v>
      </c>
      <c r="M216" s="305">
        <v>0</v>
      </c>
      <c r="N216" s="305">
        <v>0</v>
      </c>
      <c r="O216" s="305">
        <v>18</v>
      </c>
      <c r="P216" s="305">
        <v>0</v>
      </c>
      <c r="Q216" s="305">
        <v>0</v>
      </c>
      <c r="R216" s="305">
        <v>0</v>
      </c>
      <c r="S216" s="439"/>
      <c r="U216" s="259">
        <v>207</v>
      </c>
      <c r="W216" s="110">
        <f t="shared" si="37"/>
        <v>0</v>
      </c>
    </row>
    <row r="217" spans="1:23" s="110" customFormat="1" ht="35.1" customHeight="1">
      <c r="A217" s="430">
        <v>11.5</v>
      </c>
      <c r="B217" s="431" t="s">
        <v>284</v>
      </c>
      <c r="C217" s="430" t="s">
        <v>44</v>
      </c>
      <c r="D217" s="431" t="s">
        <v>284</v>
      </c>
      <c r="E217" s="432" t="s">
        <v>64</v>
      </c>
      <c r="F217" s="430" t="s">
        <v>101</v>
      </c>
      <c r="G217" s="433" t="s">
        <v>495</v>
      </c>
      <c r="H217" s="430" t="s">
        <v>287</v>
      </c>
      <c r="I217" s="444" t="s">
        <v>288</v>
      </c>
      <c r="J217" s="307">
        <f t="shared" si="41"/>
        <v>18</v>
      </c>
      <c r="K217" s="305">
        <v>0</v>
      </c>
      <c r="L217" s="305">
        <v>0</v>
      </c>
      <c r="M217" s="305">
        <v>0</v>
      </c>
      <c r="N217" s="305">
        <v>0</v>
      </c>
      <c r="O217" s="305">
        <v>0</v>
      </c>
      <c r="P217" s="305">
        <v>18</v>
      </c>
      <c r="Q217" s="305">
        <v>0</v>
      </c>
      <c r="R217" s="305">
        <v>0</v>
      </c>
      <c r="S217" s="439"/>
      <c r="U217" s="260">
        <v>208</v>
      </c>
      <c r="W217" s="110">
        <f t="shared" si="37"/>
        <v>0</v>
      </c>
    </row>
    <row r="218" spans="1:23" s="110" customFormat="1" ht="35.1" customHeight="1">
      <c r="A218" s="430">
        <v>11.6</v>
      </c>
      <c r="B218" s="431" t="s">
        <v>284</v>
      </c>
      <c r="C218" s="430" t="s">
        <v>44</v>
      </c>
      <c r="D218" s="431" t="s">
        <v>284</v>
      </c>
      <c r="E218" s="432" t="s">
        <v>64</v>
      </c>
      <c r="F218" s="430" t="s">
        <v>104</v>
      </c>
      <c r="G218" s="433" t="s">
        <v>495</v>
      </c>
      <c r="H218" s="430" t="s">
        <v>287</v>
      </c>
      <c r="I218" s="444" t="s">
        <v>288</v>
      </c>
      <c r="J218" s="307">
        <f t="shared" si="41"/>
        <v>18</v>
      </c>
      <c r="K218" s="305">
        <v>0</v>
      </c>
      <c r="L218" s="305">
        <v>0</v>
      </c>
      <c r="M218" s="305">
        <v>0</v>
      </c>
      <c r="N218" s="305">
        <v>0</v>
      </c>
      <c r="O218" s="305">
        <v>0</v>
      </c>
      <c r="P218" s="305">
        <v>0</v>
      </c>
      <c r="Q218" s="305">
        <v>18</v>
      </c>
      <c r="R218" s="305">
        <v>0</v>
      </c>
      <c r="S218" s="439"/>
      <c r="U218" s="325">
        <v>209</v>
      </c>
      <c r="W218" s="110">
        <f t="shared" si="37"/>
        <v>0</v>
      </c>
    </row>
    <row r="219" spans="1:23" s="110" customFormat="1" ht="35.1" customHeight="1">
      <c r="A219" s="430">
        <v>11.7</v>
      </c>
      <c r="B219" s="431" t="s">
        <v>284</v>
      </c>
      <c r="C219" s="430" t="s">
        <v>44</v>
      </c>
      <c r="D219" s="431" t="s">
        <v>284</v>
      </c>
      <c r="E219" s="432" t="s">
        <v>64</v>
      </c>
      <c r="F219" s="430" t="s">
        <v>107</v>
      </c>
      <c r="G219" s="433" t="s">
        <v>495</v>
      </c>
      <c r="H219" s="430" t="s">
        <v>287</v>
      </c>
      <c r="I219" s="444" t="s">
        <v>288</v>
      </c>
      <c r="J219" s="307">
        <f t="shared" si="41"/>
        <v>18</v>
      </c>
      <c r="K219" s="305">
        <v>0</v>
      </c>
      <c r="L219" s="305">
        <v>0</v>
      </c>
      <c r="M219" s="305">
        <v>0</v>
      </c>
      <c r="N219" s="305">
        <v>0</v>
      </c>
      <c r="O219" s="305">
        <v>0</v>
      </c>
      <c r="P219" s="305">
        <v>0</v>
      </c>
      <c r="Q219" s="305">
        <v>0</v>
      </c>
      <c r="R219" s="305">
        <v>18</v>
      </c>
      <c r="S219" s="439"/>
      <c r="U219" s="326">
        <v>210</v>
      </c>
      <c r="W219" s="110">
        <f t="shared" si="37"/>
        <v>0</v>
      </c>
    </row>
    <row r="220" spans="1:23" s="110" customFormat="1" ht="65.099999999999994" customHeight="1">
      <c r="A220" s="424">
        <v>12</v>
      </c>
      <c r="B220" s="425" t="s">
        <v>289</v>
      </c>
      <c r="C220" s="424" t="s">
        <v>44</v>
      </c>
      <c r="D220" s="434"/>
      <c r="E220" s="427"/>
      <c r="F220" s="424"/>
      <c r="G220" s="424"/>
      <c r="H220" s="435"/>
      <c r="I220" s="438" t="s">
        <v>290</v>
      </c>
      <c r="J220" s="369">
        <f t="shared" ref="J220:R220" si="42">SUM(J221:J227)</f>
        <v>210</v>
      </c>
      <c r="K220" s="369">
        <f t="shared" si="42"/>
        <v>0</v>
      </c>
      <c r="L220" s="369">
        <f t="shared" si="42"/>
        <v>30</v>
      </c>
      <c r="M220" s="369">
        <f t="shared" si="42"/>
        <v>30</v>
      </c>
      <c r="N220" s="369">
        <f t="shared" si="42"/>
        <v>30</v>
      </c>
      <c r="O220" s="369">
        <f t="shared" si="42"/>
        <v>30</v>
      </c>
      <c r="P220" s="369">
        <f t="shared" si="42"/>
        <v>30</v>
      </c>
      <c r="Q220" s="369">
        <f t="shared" si="42"/>
        <v>30</v>
      </c>
      <c r="R220" s="369">
        <f t="shared" si="42"/>
        <v>30</v>
      </c>
      <c r="S220" s="428"/>
      <c r="U220" s="326">
        <v>211</v>
      </c>
      <c r="V220" s="257" t="s">
        <v>476</v>
      </c>
      <c r="W220" s="110">
        <f t="shared" si="37"/>
        <v>0</v>
      </c>
    </row>
    <row r="221" spans="1:23" s="110" customFormat="1" ht="35.1" customHeight="1">
      <c r="A221" s="441" t="s">
        <v>291</v>
      </c>
      <c r="B221" s="431" t="s">
        <v>289</v>
      </c>
      <c r="C221" s="430" t="s">
        <v>44</v>
      </c>
      <c r="D221" s="431" t="s">
        <v>289</v>
      </c>
      <c r="E221" s="432" t="s">
        <v>64</v>
      </c>
      <c r="F221" s="430" t="s">
        <v>94</v>
      </c>
      <c r="G221" s="433" t="s">
        <v>495</v>
      </c>
      <c r="H221" s="430" t="s">
        <v>292</v>
      </c>
      <c r="I221" s="444" t="s">
        <v>293</v>
      </c>
      <c r="J221" s="307">
        <f t="shared" ref="J221:J227" si="43">SUM(K221:R221)</f>
        <v>30</v>
      </c>
      <c r="K221" s="305">
        <v>0</v>
      </c>
      <c r="L221" s="305">
        <v>30</v>
      </c>
      <c r="M221" s="305">
        <v>0</v>
      </c>
      <c r="N221" s="305">
        <v>0</v>
      </c>
      <c r="O221" s="305">
        <v>0</v>
      </c>
      <c r="P221" s="305">
        <v>0</v>
      </c>
      <c r="Q221" s="305">
        <v>0</v>
      </c>
      <c r="R221" s="305">
        <v>0</v>
      </c>
      <c r="S221" s="439"/>
      <c r="U221" s="259">
        <v>212</v>
      </c>
      <c r="W221" s="110">
        <f t="shared" si="37"/>
        <v>0</v>
      </c>
    </row>
    <row r="222" spans="1:23" s="110" customFormat="1" ht="35.1" customHeight="1">
      <c r="A222" s="430">
        <v>12.2</v>
      </c>
      <c r="B222" s="431" t="s">
        <v>289</v>
      </c>
      <c r="C222" s="430" t="s">
        <v>44</v>
      </c>
      <c r="D222" s="431" t="s">
        <v>289</v>
      </c>
      <c r="E222" s="432" t="s">
        <v>64</v>
      </c>
      <c r="F222" s="430" t="s">
        <v>97</v>
      </c>
      <c r="G222" s="433" t="s">
        <v>495</v>
      </c>
      <c r="H222" s="430" t="s">
        <v>292</v>
      </c>
      <c r="I222" s="444" t="s">
        <v>293</v>
      </c>
      <c r="J222" s="307">
        <f t="shared" si="43"/>
        <v>30</v>
      </c>
      <c r="K222" s="305">
        <v>0</v>
      </c>
      <c r="L222" s="305">
        <v>0</v>
      </c>
      <c r="M222" s="305">
        <v>30</v>
      </c>
      <c r="N222" s="305">
        <v>0</v>
      </c>
      <c r="O222" s="305">
        <v>0</v>
      </c>
      <c r="P222" s="305">
        <v>0</v>
      </c>
      <c r="Q222" s="305">
        <v>0</v>
      </c>
      <c r="R222" s="305">
        <v>0</v>
      </c>
      <c r="S222" s="439"/>
      <c r="U222" s="260">
        <v>213</v>
      </c>
      <c r="W222" s="110">
        <f t="shared" si="37"/>
        <v>0</v>
      </c>
    </row>
    <row r="223" spans="1:23" s="110" customFormat="1" ht="35.1" customHeight="1">
      <c r="A223" s="430">
        <v>12.3</v>
      </c>
      <c r="B223" s="431" t="s">
        <v>289</v>
      </c>
      <c r="C223" s="430" t="s">
        <v>44</v>
      </c>
      <c r="D223" s="431" t="s">
        <v>289</v>
      </c>
      <c r="E223" s="432" t="s">
        <v>64</v>
      </c>
      <c r="F223" s="430" t="s">
        <v>114</v>
      </c>
      <c r="G223" s="433" t="s">
        <v>495</v>
      </c>
      <c r="H223" s="430" t="s">
        <v>292</v>
      </c>
      <c r="I223" s="444" t="s">
        <v>293</v>
      </c>
      <c r="J223" s="307">
        <f t="shared" si="43"/>
        <v>30</v>
      </c>
      <c r="K223" s="305">
        <v>0</v>
      </c>
      <c r="L223" s="305">
        <v>0</v>
      </c>
      <c r="M223" s="305">
        <v>0</v>
      </c>
      <c r="N223" s="305">
        <v>30</v>
      </c>
      <c r="O223" s="305">
        <v>0</v>
      </c>
      <c r="P223" s="305">
        <v>0</v>
      </c>
      <c r="Q223" s="305">
        <v>0</v>
      </c>
      <c r="R223" s="305">
        <v>0</v>
      </c>
      <c r="S223" s="439"/>
      <c r="U223" s="325">
        <v>214</v>
      </c>
      <c r="W223" s="110">
        <f t="shared" si="37"/>
        <v>0</v>
      </c>
    </row>
    <row r="224" spans="1:23" s="110" customFormat="1" ht="35.1" customHeight="1">
      <c r="A224" s="430">
        <v>12.4</v>
      </c>
      <c r="B224" s="431" t="s">
        <v>289</v>
      </c>
      <c r="C224" s="430" t="s">
        <v>44</v>
      </c>
      <c r="D224" s="431" t="s">
        <v>289</v>
      </c>
      <c r="E224" s="432" t="s">
        <v>64</v>
      </c>
      <c r="F224" s="430" t="s">
        <v>98</v>
      </c>
      <c r="G224" s="433" t="s">
        <v>495</v>
      </c>
      <c r="H224" s="430" t="s">
        <v>292</v>
      </c>
      <c r="I224" s="444" t="s">
        <v>293</v>
      </c>
      <c r="J224" s="307">
        <f t="shared" si="43"/>
        <v>30</v>
      </c>
      <c r="K224" s="305">
        <v>0</v>
      </c>
      <c r="L224" s="305">
        <v>0</v>
      </c>
      <c r="M224" s="305">
        <v>0</v>
      </c>
      <c r="N224" s="305">
        <v>0</v>
      </c>
      <c r="O224" s="305">
        <v>30</v>
      </c>
      <c r="P224" s="305">
        <v>0</v>
      </c>
      <c r="Q224" s="305">
        <v>0</v>
      </c>
      <c r="R224" s="305">
        <v>0</v>
      </c>
      <c r="S224" s="439"/>
      <c r="U224" s="326">
        <v>215</v>
      </c>
      <c r="W224" s="110">
        <f t="shared" si="37"/>
        <v>0</v>
      </c>
    </row>
    <row r="225" spans="1:23" s="110" customFormat="1" ht="35.1" customHeight="1">
      <c r="A225" s="430">
        <v>12.5</v>
      </c>
      <c r="B225" s="431" t="s">
        <v>289</v>
      </c>
      <c r="C225" s="430" t="s">
        <v>44</v>
      </c>
      <c r="D225" s="431" t="s">
        <v>289</v>
      </c>
      <c r="E225" s="432" t="s">
        <v>64</v>
      </c>
      <c r="F225" s="430" t="s">
        <v>101</v>
      </c>
      <c r="G225" s="433" t="s">
        <v>495</v>
      </c>
      <c r="H225" s="430" t="s">
        <v>292</v>
      </c>
      <c r="I225" s="444" t="s">
        <v>293</v>
      </c>
      <c r="J225" s="307">
        <f t="shared" si="43"/>
        <v>30</v>
      </c>
      <c r="K225" s="305">
        <v>0</v>
      </c>
      <c r="L225" s="305">
        <v>0</v>
      </c>
      <c r="M225" s="305">
        <v>0</v>
      </c>
      <c r="N225" s="305">
        <v>0</v>
      </c>
      <c r="O225" s="305">
        <v>0</v>
      </c>
      <c r="P225" s="305">
        <v>30</v>
      </c>
      <c r="Q225" s="305">
        <v>0</v>
      </c>
      <c r="R225" s="305">
        <v>0</v>
      </c>
      <c r="S225" s="439"/>
      <c r="U225" s="259">
        <v>216</v>
      </c>
      <c r="W225" s="110">
        <f t="shared" si="37"/>
        <v>0</v>
      </c>
    </row>
    <row r="226" spans="1:23" s="110" customFormat="1" ht="35.1" customHeight="1">
      <c r="A226" s="430">
        <v>12.6</v>
      </c>
      <c r="B226" s="431" t="s">
        <v>289</v>
      </c>
      <c r="C226" s="430" t="s">
        <v>44</v>
      </c>
      <c r="D226" s="431" t="s">
        <v>289</v>
      </c>
      <c r="E226" s="432" t="s">
        <v>64</v>
      </c>
      <c r="F226" s="430" t="s">
        <v>104</v>
      </c>
      <c r="G226" s="433" t="s">
        <v>495</v>
      </c>
      <c r="H226" s="430" t="s">
        <v>292</v>
      </c>
      <c r="I226" s="444" t="s">
        <v>293</v>
      </c>
      <c r="J226" s="307">
        <f t="shared" si="43"/>
        <v>30</v>
      </c>
      <c r="K226" s="305">
        <v>0</v>
      </c>
      <c r="L226" s="305">
        <v>0</v>
      </c>
      <c r="M226" s="305">
        <v>0</v>
      </c>
      <c r="N226" s="305">
        <v>0</v>
      </c>
      <c r="O226" s="305">
        <v>0</v>
      </c>
      <c r="P226" s="305">
        <v>0</v>
      </c>
      <c r="Q226" s="305">
        <v>30</v>
      </c>
      <c r="R226" s="305">
        <v>0</v>
      </c>
      <c r="S226" s="439"/>
      <c r="U226" s="260">
        <v>217</v>
      </c>
      <c r="W226" s="110">
        <f t="shared" si="37"/>
        <v>0</v>
      </c>
    </row>
    <row r="227" spans="1:23" s="110" customFormat="1" ht="35.1" customHeight="1">
      <c r="A227" s="430">
        <v>12.7</v>
      </c>
      <c r="B227" s="431" t="s">
        <v>289</v>
      </c>
      <c r="C227" s="430" t="s">
        <v>44</v>
      </c>
      <c r="D227" s="431" t="s">
        <v>289</v>
      </c>
      <c r="E227" s="432" t="s">
        <v>64</v>
      </c>
      <c r="F227" s="430" t="s">
        <v>107</v>
      </c>
      <c r="G227" s="433" t="s">
        <v>495</v>
      </c>
      <c r="H227" s="430" t="s">
        <v>292</v>
      </c>
      <c r="I227" s="444" t="s">
        <v>293</v>
      </c>
      <c r="J227" s="307">
        <f t="shared" si="43"/>
        <v>30</v>
      </c>
      <c r="K227" s="305">
        <v>0</v>
      </c>
      <c r="L227" s="305">
        <v>0</v>
      </c>
      <c r="M227" s="305">
        <v>0</v>
      </c>
      <c r="N227" s="305">
        <v>0</v>
      </c>
      <c r="O227" s="305">
        <v>0</v>
      </c>
      <c r="P227" s="305">
        <v>0</v>
      </c>
      <c r="Q227" s="305">
        <v>0</v>
      </c>
      <c r="R227" s="305">
        <v>30</v>
      </c>
      <c r="S227" s="439"/>
      <c r="U227" s="325">
        <v>218</v>
      </c>
      <c r="W227" s="110">
        <f t="shared" si="37"/>
        <v>0</v>
      </c>
    </row>
    <row r="228" spans="1:23" s="110" customFormat="1" ht="65.099999999999994" customHeight="1">
      <c r="A228" s="424">
        <v>13</v>
      </c>
      <c r="B228" s="425" t="s">
        <v>294</v>
      </c>
      <c r="C228" s="424" t="s">
        <v>44</v>
      </c>
      <c r="D228" s="434"/>
      <c r="E228" s="427"/>
      <c r="F228" s="424"/>
      <c r="G228" s="424" t="s">
        <v>496</v>
      </c>
      <c r="H228" s="435"/>
      <c r="I228" s="438" t="s">
        <v>295</v>
      </c>
      <c r="J228" s="369">
        <f t="shared" ref="J228:R228" si="44">SUM(J229:J234)</f>
        <v>4246</v>
      </c>
      <c r="K228" s="369">
        <f t="shared" si="44"/>
        <v>0</v>
      </c>
      <c r="L228" s="369">
        <f t="shared" si="44"/>
        <v>201</v>
      </c>
      <c r="M228" s="369">
        <f t="shared" si="44"/>
        <v>0</v>
      </c>
      <c r="N228" s="369">
        <f t="shared" si="44"/>
        <v>803</v>
      </c>
      <c r="O228" s="369">
        <f t="shared" si="44"/>
        <v>527</v>
      </c>
      <c r="P228" s="369">
        <f t="shared" si="44"/>
        <v>875</v>
      </c>
      <c r="Q228" s="369">
        <f t="shared" si="44"/>
        <v>1054</v>
      </c>
      <c r="R228" s="369">
        <f t="shared" si="44"/>
        <v>786</v>
      </c>
      <c r="S228" s="428"/>
      <c r="U228" s="326">
        <v>219</v>
      </c>
      <c r="V228" s="257" t="s">
        <v>476</v>
      </c>
      <c r="W228" s="110">
        <f t="shared" si="37"/>
        <v>0</v>
      </c>
    </row>
    <row r="229" spans="1:23" s="110" customFormat="1" ht="35.1" customHeight="1">
      <c r="A229" s="441" t="s">
        <v>296</v>
      </c>
      <c r="B229" s="431" t="s">
        <v>294</v>
      </c>
      <c r="C229" s="430" t="s">
        <v>44</v>
      </c>
      <c r="D229" s="431" t="s">
        <v>294</v>
      </c>
      <c r="E229" s="432" t="s">
        <v>297</v>
      </c>
      <c r="F229" s="430" t="s">
        <v>94</v>
      </c>
      <c r="G229" s="433" t="s">
        <v>496</v>
      </c>
      <c r="H229" s="430" t="s">
        <v>298</v>
      </c>
      <c r="I229" s="444" t="s">
        <v>299</v>
      </c>
      <c r="J229" s="307">
        <f t="shared" ref="J229:J234" si="45">SUM(K229:R229)</f>
        <v>201</v>
      </c>
      <c r="K229" s="305">
        <v>0</v>
      </c>
      <c r="L229" s="305">
        <v>201</v>
      </c>
      <c r="M229" s="305">
        <v>0</v>
      </c>
      <c r="N229" s="305">
        <v>0</v>
      </c>
      <c r="O229" s="305">
        <v>0</v>
      </c>
      <c r="P229" s="305">
        <v>0</v>
      </c>
      <c r="Q229" s="305">
        <v>0</v>
      </c>
      <c r="R229" s="305">
        <v>0</v>
      </c>
      <c r="S229" s="439"/>
      <c r="U229" s="259">
        <v>220</v>
      </c>
      <c r="W229" s="110">
        <f t="shared" si="37"/>
        <v>0</v>
      </c>
    </row>
    <row r="230" spans="1:23" s="110" customFormat="1" ht="35.1" customHeight="1">
      <c r="A230" s="430">
        <v>13.3</v>
      </c>
      <c r="B230" s="431" t="s">
        <v>294</v>
      </c>
      <c r="C230" s="430" t="s">
        <v>44</v>
      </c>
      <c r="D230" s="431" t="s">
        <v>294</v>
      </c>
      <c r="E230" s="432" t="s">
        <v>297</v>
      </c>
      <c r="F230" s="430" t="s">
        <v>114</v>
      </c>
      <c r="G230" s="433" t="s">
        <v>496</v>
      </c>
      <c r="H230" s="430" t="s">
        <v>300</v>
      </c>
      <c r="I230" s="444" t="s">
        <v>301</v>
      </c>
      <c r="J230" s="307">
        <f t="shared" si="45"/>
        <v>803</v>
      </c>
      <c r="K230" s="305">
        <v>0</v>
      </c>
      <c r="L230" s="305">
        <v>0</v>
      </c>
      <c r="M230" s="305">
        <v>0</v>
      </c>
      <c r="N230" s="305">
        <v>803</v>
      </c>
      <c r="O230" s="305">
        <v>0</v>
      </c>
      <c r="P230" s="305">
        <v>0</v>
      </c>
      <c r="Q230" s="305">
        <v>0</v>
      </c>
      <c r="R230" s="305">
        <v>0</v>
      </c>
      <c r="S230" s="439"/>
      <c r="U230" s="260">
        <v>221</v>
      </c>
      <c r="W230" s="110">
        <f t="shared" si="37"/>
        <v>0</v>
      </c>
    </row>
    <row r="231" spans="1:23" s="110" customFormat="1" ht="35.1" customHeight="1">
      <c r="A231" s="430">
        <v>13.4</v>
      </c>
      <c r="B231" s="431" t="s">
        <v>294</v>
      </c>
      <c r="C231" s="430" t="s">
        <v>44</v>
      </c>
      <c r="D231" s="431" t="s">
        <v>294</v>
      </c>
      <c r="E231" s="432" t="s">
        <v>297</v>
      </c>
      <c r="F231" s="430" t="s">
        <v>98</v>
      </c>
      <c r="G231" s="433" t="s">
        <v>496</v>
      </c>
      <c r="H231" s="430" t="s">
        <v>302</v>
      </c>
      <c r="I231" s="444" t="s">
        <v>303</v>
      </c>
      <c r="J231" s="307">
        <f t="shared" si="45"/>
        <v>527</v>
      </c>
      <c r="K231" s="305">
        <v>0</v>
      </c>
      <c r="L231" s="305">
        <v>0</v>
      </c>
      <c r="M231" s="305">
        <v>0</v>
      </c>
      <c r="N231" s="305">
        <v>0</v>
      </c>
      <c r="O231" s="305">
        <v>527</v>
      </c>
      <c r="P231" s="305">
        <v>0</v>
      </c>
      <c r="Q231" s="305">
        <v>0</v>
      </c>
      <c r="R231" s="305">
        <v>0</v>
      </c>
      <c r="S231" s="439"/>
      <c r="U231" s="325">
        <v>222</v>
      </c>
      <c r="W231" s="110">
        <f t="shared" si="37"/>
        <v>0</v>
      </c>
    </row>
    <row r="232" spans="1:23" s="110" customFormat="1" ht="35.1" customHeight="1">
      <c r="A232" s="430">
        <v>13.5</v>
      </c>
      <c r="B232" s="431" t="s">
        <v>294</v>
      </c>
      <c r="C232" s="430" t="s">
        <v>44</v>
      </c>
      <c r="D232" s="431" t="s">
        <v>294</v>
      </c>
      <c r="E232" s="432" t="s">
        <v>297</v>
      </c>
      <c r="F232" s="430" t="s">
        <v>101</v>
      </c>
      <c r="G232" s="433" t="s">
        <v>496</v>
      </c>
      <c r="H232" s="430" t="s">
        <v>304</v>
      </c>
      <c r="I232" s="444" t="s">
        <v>305</v>
      </c>
      <c r="J232" s="307">
        <f t="shared" si="45"/>
        <v>875</v>
      </c>
      <c r="K232" s="305">
        <v>0</v>
      </c>
      <c r="L232" s="305">
        <v>0</v>
      </c>
      <c r="M232" s="305">
        <v>0</v>
      </c>
      <c r="N232" s="305">
        <v>0</v>
      </c>
      <c r="O232" s="305">
        <v>0</v>
      </c>
      <c r="P232" s="305">
        <v>875</v>
      </c>
      <c r="Q232" s="305">
        <v>0</v>
      </c>
      <c r="R232" s="305">
        <v>0</v>
      </c>
      <c r="S232" s="439"/>
      <c r="U232" s="326">
        <v>223</v>
      </c>
      <c r="W232" s="110">
        <f t="shared" si="37"/>
        <v>0</v>
      </c>
    </row>
    <row r="233" spans="1:23" s="110" customFormat="1" ht="35.1" customHeight="1">
      <c r="A233" s="430">
        <v>13.6</v>
      </c>
      <c r="B233" s="431" t="s">
        <v>294</v>
      </c>
      <c r="C233" s="430" t="s">
        <v>44</v>
      </c>
      <c r="D233" s="431" t="s">
        <v>294</v>
      </c>
      <c r="E233" s="432" t="s">
        <v>297</v>
      </c>
      <c r="F233" s="430" t="s">
        <v>104</v>
      </c>
      <c r="G233" s="433" t="s">
        <v>496</v>
      </c>
      <c r="H233" s="430" t="s">
        <v>306</v>
      </c>
      <c r="I233" s="444" t="s">
        <v>307</v>
      </c>
      <c r="J233" s="307">
        <f t="shared" si="45"/>
        <v>1054</v>
      </c>
      <c r="K233" s="305">
        <v>0</v>
      </c>
      <c r="L233" s="305">
        <v>0</v>
      </c>
      <c r="M233" s="305">
        <v>0</v>
      </c>
      <c r="N233" s="305">
        <v>0</v>
      </c>
      <c r="O233" s="305">
        <v>0</v>
      </c>
      <c r="P233" s="305">
        <v>0</v>
      </c>
      <c r="Q233" s="305">
        <v>1054</v>
      </c>
      <c r="R233" s="305">
        <v>0</v>
      </c>
      <c r="S233" s="439"/>
      <c r="U233" s="259">
        <v>224</v>
      </c>
      <c r="W233" s="110">
        <f t="shared" si="37"/>
        <v>0</v>
      </c>
    </row>
    <row r="234" spans="1:23" s="110" customFormat="1" ht="35.1" customHeight="1">
      <c r="A234" s="430">
        <v>13.7</v>
      </c>
      <c r="B234" s="431" t="s">
        <v>294</v>
      </c>
      <c r="C234" s="430" t="s">
        <v>44</v>
      </c>
      <c r="D234" s="431" t="s">
        <v>294</v>
      </c>
      <c r="E234" s="432" t="s">
        <v>297</v>
      </c>
      <c r="F234" s="430" t="s">
        <v>107</v>
      </c>
      <c r="G234" s="433" t="s">
        <v>496</v>
      </c>
      <c r="H234" s="430" t="s">
        <v>308</v>
      </c>
      <c r="I234" s="444" t="s">
        <v>309</v>
      </c>
      <c r="J234" s="307">
        <f t="shared" si="45"/>
        <v>786</v>
      </c>
      <c r="K234" s="305">
        <v>0</v>
      </c>
      <c r="L234" s="305">
        <v>0</v>
      </c>
      <c r="M234" s="305">
        <v>0</v>
      </c>
      <c r="N234" s="305">
        <v>0</v>
      </c>
      <c r="O234" s="305">
        <v>0</v>
      </c>
      <c r="P234" s="305">
        <v>0</v>
      </c>
      <c r="Q234" s="305">
        <v>0</v>
      </c>
      <c r="R234" s="305">
        <v>786</v>
      </c>
      <c r="S234" s="439"/>
      <c r="U234" s="260">
        <v>225</v>
      </c>
      <c r="W234" s="110">
        <f t="shared" si="37"/>
        <v>0</v>
      </c>
    </row>
    <row r="235" spans="1:23" s="110" customFormat="1" ht="65.099999999999994" customHeight="1">
      <c r="A235" s="424">
        <v>14</v>
      </c>
      <c r="B235" s="425" t="s">
        <v>294</v>
      </c>
      <c r="C235" s="424" t="s">
        <v>44</v>
      </c>
      <c r="D235" s="425"/>
      <c r="E235" s="427"/>
      <c r="F235" s="424"/>
      <c r="G235" s="424" t="s">
        <v>326</v>
      </c>
      <c r="H235" s="435"/>
      <c r="I235" s="438" t="s">
        <v>310</v>
      </c>
      <c r="J235" s="369">
        <f t="shared" ref="J235:R235" si="46">SUM(J236:J242)</f>
        <v>754</v>
      </c>
      <c r="K235" s="369">
        <f t="shared" si="46"/>
        <v>0</v>
      </c>
      <c r="L235" s="369">
        <f t="shared" si="46"/>
        <v>48</v>
      </c>
      <c r="M235" s="369">
        <f t="shared" si="46"/>
        <v>20</v>
      </c>
      <c r="N235" s="369">
        <f t="shared" si="46"/>
        <v>121</v>
      </c>
      <c r="O235" s="369">
        <f t="shared" si="46"/>
        <v>191</v>
      </c>
      <c r="P235" s="369">
        <f t="shared" si="46"/>
        <v>121</v>
      </c>
      <c r="Q235" s="369">
        <f t="shared" si="46"/>
        <v>109</v>
      </c>
      <c r="R235" s="369">
        <f t="shared" si="46"/>
        <v>144</v>
      </c>
      <c r="S235" s="428"/>
      <c r="T235" s="110" t="s">
        <v>497</v>
      </c>
      <c r="U235" s="325">
        <v>226</v>
      </c>
      <c r="V235" s="257" t="s">
        <v>476</v>
      </c>
      <c r="W235" s="110">
        <f t="shared" si="37"/>
        <v>0</v>
      </c>
    </row>
    <row r="236" spans="1:23" s="110" customFormat="1" ht="35.1" customHeight="1">
      <c r="A236" s="441" t="s">
        <v>311</v>
      </c>
      <c r="B236" s="431" t="s">
        <v>294</v>
      </c>
      <c r="C236" s="430" t="s">
        <v>44</v>
      </c>
      <c r="D236" s="431" t="s">
        <v>294</v>
      </c>
      <c r="E236" s="432" t="s">
        <v>297</v>
      </c>
      <c r="F236" s="430" t="s">
        <v>94</v>
      </c>
      <c r="G236" s="433" t="s">
        <v>326</v>
      </c>
      <c r="H236" s="430" t="s">
        <v>312</v>
      </c>
      <c r="I236" s="444" t="s">
        <v>313</v>
      </c>
      <c r="J236" s="307">
        <f t="shared" ref="J236:J242" si="47">SUM(K236:R236)</f>
        <v>48</v>
      </c>
      <c r="K236" s="305">
        <v>0</v>
      </c>
      <c r="L236" s="305">
        <v>48</v>
      </c>
      <c r="M236" s="305">
        <v>0</v>
      </c>
      <c r="N236" s="305">
        <v>0</v>
      </c>
      <c r="O236" s="305">
        <v>0</v>
      </c>
      <c r="P236" s="305">
        <v>0</v>
      </c>
      <c r="Q236" s="305">
        <v>0</v>
      </c>
      <c r="R236" s="305">
        <v>0</v>
      </c>
      <c r="S236" s="439"/>
      <c r="U236" s="326">
        <v>227</v>
      </c>
      <c r="W236" s="110">
        <f t="shared" si="37"/>
        <v>0</v>
      </c>
    </row>
    <row r="237" spans="1:23" s="110" customFormat="1" ht="35.1" customHeight="1">
      <c r="A237" s="430">
        <v>14.2</v>
      </c>
      <c r="B237" s="431" t="s">
        <v>294</v>
      </c>
      <c r="C237" s="430" t="s">
        <v>44</v>
      </c>
      <c r="D237" s="431" t="s">
        <v>294</v>
      </c>
      <c r="E237" s="432" t="s">
        <v>297</v>
      </c>
      <c r="F237" s="430" t="s">
        <v>97</v>
      </c>
      <c r="G237" s="433" t="s">
        <v>326</v>
      </c>
      <c r="H237" s="430" t="s">
        <v>314</v>
      </c>
      <c r="I237" s="444" t="s">
        <v>315</v>
      </c>
      <c r="J237" s="307">
        <f t="shared" si="47"/>
        <v>20</v>
      </c>
      <c r="K237" s="305">
        <v>0</v>
      </c>
      <c r="L237" s="305">
        <v>0</v>
      </c>
      <c r="M237" s="305">
        <v>20</v>
      </c>
      <c r="N237" s="305">
        <v>0</v>
      </c>
      <c r="O237" s="305">
        <v>0</v>
      </c>
      <c r="P237" s="305">
        <v>0</v>
      </c>
      <c r="Q237" s="305">
        <v>0</v>
      </c>
      <c r="R237" s="305">
        <v>0</v>
      </c>
      <c r="S237" s="439"/>
      <c r="U237" s="259">
        <v>228</v>
      </c>
      <c r="W237" s="110">
        <f t="shared" si="37"/>
        <v>0</v>
      </c>
    </row>
    <row r="238" spans="1:23" s="110" customFormat="1" ht="35.1" customHeight="1">
      <c r="A238" s="430">
        <v>14.3</v>
      </c>
      <c r="B238" s="431" t="s">
        <v>294</v>
      </c>
      <c r="C238" s="430" t="s">
        <v>44</v>
      </c>
      <c r="D238" s="431" t="s">
        <v>294</v>
      </c>
      <c r="E238" s="432" t="s">
        <v>297</v>
      </c>
      <c r="F238" s="430" t="s">
        <v>114</v>
      </c>
      <c r="G238" s="433" t="s">
        <v>326</v>
      </c>
      <c r="H238" s="430" t="s">
        <v>316</v>
      </c>
      <c r="I238" s="444" t="s">
        <v>317</v>
      </c>
      <c r="J238" s="307">
        <f t="shared" si="47"/>
        <v>121</v>
      </c>
      <c r="K238" s="305">
        <v>0</v>
      </c>
      <c r="L238" s="305">
        <v>0</v>
      </c>
      <c r="M238" s="305">
        <v>0</v>
      </c>
      <c r="N238" s="305">
        <v>121</v>
      </c>
      <c r="O238" s="305">
        <v>0</v>
      </c>
      <c r="P238" s="305">
        <v>0</v>
      </c>
      <c r="Q238" s="305">
        <v>0</v>
      </c>
      <c r="R238" s="305">
        <v>0</v>
      </c>
      <c r="S238" s="439"/>
      <c r="U238" s="260">
        <v>229</v>
      </c>
      <c r="W238" s="110">
        <f t="shared" si="37"/>
        <v>0</v>
      </c>
    </row>
    <row r="239" spans="1:23" s="110" customFormat="1" ht="35.1" customHeight="1">
      <c r="A239" s="430">
        <v>14.4</v>
      </c>
      <c r="B239" s="431" t="s">
        <v>294</v>
      </c>
      <c r="C239" s="430" t="s">
        <v>44</v>
      </c>
      <c r="D239" s="431" t="s">
        <v>294</v>
      </c>
      <c r="E239" s="432" t="s">
        <v>297</v>
      </c>
      <c r="F239" s="430" t="s">
        <v>98</v>
      </c>
      <c r="G239" s="433" t="s">
        <v>326</v>
      </c>
      <c r="H239" s="430" t="s">
        <v>318</v>
      </c>
      <c r="I239" s="444" t="s">
        <v>319</v>
      </c>
      <c r="J239" s="307">
        <f t="shared" si="47"/>
        <v>191</v>
      </c>
      <c r="K239" s="305">
        <v>0</v>
      </c>
      <c r="L239" s="305">
        <v>0</v>
      </c>
      <c r="M239" s="305">
        <v>0</v>
      </c>
      <c r="N239" s="305">
        <v>0</v>
      </c>
      <c r="O239" s="305">
        <v>191</v>
      </c>
      <c r="P239" s="305">
        <v>0</v>
      </c>
      <c r="Q239" s="305">
        <v>0</v>
      </c>
      <c r="R239" s="305">
        <v>0</v>
      </c>
      <c r="S239" s="439"/>
      <c r="U239" s="325">
        <v>230</v>
      </c>
      <c r="W239" s="110">
        <f t="shared" si="37"/>
        <v>0</v>
      </c>
    </row>
    <row r="240" spans="1:23" s="110" customFormat="1" ht="35.1" customHeight="1">
      <c r="A240" s="430">
        <v>14.5</v>
      </c>
      <c r="B240" s="431" t="s">
        <v>294</v>
      </c>
      <c r="C240" s="430" t="s">
        <v>44</v>
      </c>
      <c r="D240" s="431" t="s">
        <v>294</v>
      </c>
      <c r="E240" s="432" t="s">
        <v>297</v>
      </c>
      <c r="F240" s="430" t="s">
        <v>101</v>
      </c>
      <c r="G240" s="433" t="s">
        <v>326</v>
      </c>
      <c r="H240" s="430" t="s">
        <v>320</v>
      </c>
      <c r="I240" s="444" t="s">
        <v>321</v>
      </c>
      <c r="J240" s="307">
        <f t="shared" si="47"/>
        <v>121</v>
      </c>
      <c r="K240" s="305">
        <v>0</v>
      </c>
      <c r="L240" s="305">
        <v>0</v>
      </c>
      <c r="M240" s="305">
        <v>0</v>
      </c>
      <c r="N240" s="305">
        <v>0</v>
      </c>
      <c r="O240" s="305">
        <v>0</v>
      </c>
      <c r="P240" s="305">
        <v>121</v>
      </c>
      <c r="Q240" s="305">
        <v>0</v>
      </c>
      <c r="R240" s="305">
        <v>0</v>
      </c>
      <c r="S240" s="439"/>
      <c r="U240" s="326">
        <v>231</v>
      </c>
      <c r="W240" s="110">
        <f t="shared" si="37"/>
        <v>0</v>
      </c>
    </row>
    <row r="241" spans="1:23" s="110" customFormat="1" ht="35.1" customHeight="1">
      <c r="A241" s="430">
        <v>14.6</v>
      </c>
      <c r="B241" s="431" t="s">
        <v>294</v>
      </c>
      <c r="C241" s="430" t="s">
        <v>44</v>
      </c>
      <c r="D241" s="431" t="s">
        <v>294</v>
      </c>
      <c r="E241" s="432" t="s">
        <v>297</v>
      </c>
      <c r="F241" s="430" t="s">
        <v>104</v>
      </c>
      <c r="G241" s="433" t="s">
        <v>326</v>
      </c>
      <c r="H241" s="430" t="s">
        <v>322</v>
      </c>
      <c r="I241" s="444" t="s">
        <v>323</v>
      </c>
      <c r="J241" s="307">
        <f t="shared" si="47"/>
        <v>109</v>
      </c>
      <c r="K241" s="305">
        <v>0</v>
      </c>
      <c r="L241" s="305">
        <v>0</v>
      </c>
      <c r="M241" s="305">
        <v>0</v>
      </c>
      <c r="N241" s="305">
        <v>0</v>
      </c>
      <c r="O241" s="305">
        <v>0</v>
      </c>
      <c r="P241" s="305">
        <v>0</v>
      </c>
      <c r="Q241" s="305">
        <v>109</v>
      </c>
      <c r="R241" s="305">
        <v>0</v>
      </c>
      <c r="S241" s="439"/>
      <c r="U241" s="326">
        <v>232</v>
      </c>
      <c r="W241" s="110">
        <f t="shared" si="37"/>
        <v>0</v>
      </c>
    </row>
    <row r="242" spans="1:23" s="110" customFormat="1" ht="35.1" customHeight="1">
      <c r="A242" s="430">
        <v>14.7</v>
      </c>
      <c r="B242" s="431" t="s">
        <v>294</v>
      </c>
      <c r="C242" s="430" t="s">
        <v>44</v>
      </c>
      <c r="D242" s="431" t="s">
        <v>294</v>
      </c>
      <c r="E242" s="432" t="s">
        <v>297</v>
      </c>
      <c r="F242" s="430" t="s">
        <v>107</v>
      </c>
      <c r="G242" s="433" t="s">
        <v>326</v>
      </c>
      <c r="H242" s="430" t="s">
        <v>324</v>
      </c>
      <c r="I242" s="444" t="s">
        <v>325</v>
      </c>
      <c r="J242" s="307">
        <f t="shared" si="47"/>
        <v>144</v>
      </c>
      <c r="K242" s="305">
        <v>0</v>
      </c>
      <c r="L242" s="305">
        <v>0</v>
      </c>
      <c r="M242" s="305">
        <v>0</v>
      </c>
      <c r="N242" s="305">
        <v>0</v>
      </c>
      <c r="O242" s="305">
        <v>0</v>
      </c>
      <c r="P242" s="305">
        <v>0</v>
      </c>
      <c r="Q242" s="305">
        <v>0</v>
      </c>
      <c r="R242" s="305">
        <v>144</v>
      </c>
      <c r="S242" s="439"/>
      <c r="U242" s="259">
        <v>233</v>
      </c>
      <c r="W242" s="110">
        <f t="shared" si="37"/>
        <v>0</v>
      </c>
    </row>
    <row r="243" spans="1:23" s="110" customFormat="1" ht="65.099999999999994" customHeight="1">
      <c r="A243" s="424">
        <v>15</v>
      </c>
      <c r="B243" s="425" t="s">
        <v>326</v>
      </c>
      <c r="C243" s="424" t="s">
        <v>44</v>
      </c>
      <c r="D243" s="434"/>
      <c r="E243" s="427"/>
      <c r="F243" s="424"/>
      <c r="G243" s="424"/>
      <c r="H243" s="424"/>
      <c r="I243" s="445" t="s">
        <v>327</v>
      </c>
      <c r="J243" s="369">
        <f t="shared" ref="J243:R243" si="48">SUM(J244:J250)</f>
        <v>500</v>
      </c>
      <c r="K243" s="369">
        <f t="shared" si="48"/>
        <v>0</v>
      </c>
      <c r="L243" s="369">
        <f t="shared" si="48"/>
        <v>30.91</v>
      </c>
      <c r="M243" s="369">
        <f t="shared" si="48"/>
        <v>11.02</v>
      </c>
      <c r="N243" s="369">
        <f t="shared" si="48"/>
        <v>75.06</v>
      </c>
      <c r="O243" s="369">
        <f t="shared" si="48"/>
        <v>137.72</v>
      </c>
      <c r="P243" s="369">
        <f t="shared" si="48"/>
        <v>77.17</v>
      </c>
      <c r="Q243" s="369">
        <f t="shared" si="48"/>
        <v>73.89</v>
      </c>
      <c r="R243" s="369">
        <f t="shared" si="48"/>
        <v>94.23</v>
      </c>
      <c r="S243" s="428"/>
      <c r="T243" s="110" t="s">
        <v>498</v>
      </c>
      <c r="U243" s="260">
        <v>234</v>
      </c>
      <c r="V243" s="257" t="s">
        <v>476</v>
      </c>
      <c r="W243" s="110">
        <f t="shared" si="37"/>
        <v>0</v>
      </c>
    </row>
    <row r="244" spans="1:23" s="110" customFormat="1" ht="35.1" customHeight="1">
      <c r="A244" s="441" t="s">
        <v>328</v>
      </c>
      <c r="B244" s="431" t="s">
        <v>326</v>
      </c>
      <c r="C244" s="430" t="s">
        <v>44</v>
      </c>
      <c r="D244" s="431" t="s">
        <v>326</v>
      </c>
      <c r="E244" s="432" t="s">
        <v>297</v>
      </c>
      <c r="F244" s="430" t="s">
        <v>94</v>
      </c>
      <c r="G244" s="433" t="s">
        <v>495</v>
      </c>
      <c r="H244" s="430" t="s">
        <v>312</v>
      </c>
      <c r="I244" s="444" t="s">
        <v>313</v>
      </c>
      <c r="J244" s="307">
        <f t="shared" ref="J244:J250" si="49">SUM(K244:R244)</f>
        <v>30.91</v>
      </c>
      <c r="K244" s="305">
        <v>0</v>
      </c>
      <c r="L244" s="305">
        <v>30.91</v>
      </c>
      <c r="M244" s="305">
        <v>0</v>
      </c>
      <c r="N244" s="305">
        <v>0</v>
      </c>
      <c r="O244" s="305">
        <v>0</v>
      </c>
      <c r="P244" s="305">
        <v>0</v>
      </c>
      <c r="Q244" s="305">
        <v>0</v>
      </c>
      <c r="R244" s="305">
        <v>0</v>
      </c>
      <c r="S244" s="439"/>
      <c r="U244" s="325">
        <v>235</v>
      </c>
      <c r="W244" s="110">
        <f t="shared" si="37"/>
        <v>0</v>
      </c>
    </row>
    <row r="245" spans="1:23" s="110" customFormat="1" ht="35.1" customHeight="1">
      <c r="A245" s="441" t="s">
        <v>329</v>
      </c>
      <c r="B245" s="431" t="s">
        <v>326</v>
      </c>
      <c r="C245" s="430" t="s">
        <v>44</v>
      </c>
      <c r="D245" s="431" t="s">
        <v>326</v>
      </c>
      <c r="E245" s="432" t="s">
        <v>297</v>
      </c>
      <c r="F245" s="430" t="s">
        <v>97</v>
      </c>
      <c r="G245" s="433" t="s">
        <v>495</v>
      </c>
      <c r="H245" s="430" t="s">
        <v>314</v>
      </c>
      <c r="I245" s="444" t="s">
        <v>315</v>
      </c>
      <c r="J245" s="307">
        <f t="shared" si="49"/>
        <v>11.02</v>
      </c>
      <c r="K245" s="305">
        <v>0</v>
      </c>
      <c r="L245" s="305">
        <v>0</v>
      </c>
      <c r="M245" s="305">
        <v>11.02</v>
      </c>
      <c r="N245" s="305">
        <v>0</v>
      </c>
      <c r="O245" s="305">
        <v>0</v>
      </c>
      <c r="P245" s="305">
        <v>0</v>
      </c>
      <c r="Q245" s="305">
        <v>0</v>
      </c>
      <c r="R245" s="305">
        <v>0</v>
      </c>
      <c r="S245" s="439"/>
      <c r="U245" s="326">
        <v>236</v>
      </c>
      <c r="W245" s="110">
        <f t="shared" si="37"/>
        <v>0</v>
      </c>
    </row>
    <row r="246" spans="1:23" s="110" customFormat="1" ht="35.1" customHeight="1">
      <c r="A246" s="441" t="s">
        <v>330</v>
      </c>
      <c r="B246" s="431" t="s">
        <v>326</v>
      </c>
      <c r="C246" s="430" t="s">
        <v>44</v>
      </c>
      <c r="D246" s="431" t="s">
        <v>326</v>
      </c>
      <c r="E246" s="432" t="s">
        <v>297</v>
      </c>
      <c r="F246" s="430" t="s">
        <v>114</v>
      </c>
      <c r="G246" s="433" t="s">
        <v>495</v>
      </c>
      <c r="H246" s="430" t="s">
        <v>316</v>
      </c>
      <c r="I246" s="444" t="s">
        <v>317</v>
      </c>
      <c r="J246" s="307">
        <f t="shared" si="49"/>
        <v>75.06</v>
      </c>
      <c r="K246" s="305">
        <v>0</v>
      </c>
      <c r="L246" s="305">
        <v>0</v>
      </c>
      <c r="M246" s="305">
        <v>0</v>
      </c>
      <c r="N246" s="305">
        <v>75.06</v>
      </c>
      <c r="O246" s="305">
        <v>0</v>
      </c>
      <c r="P246" s="305">
        <v>0</v>
      </c>
      <c r="Q246" s="305">
        <v>0</v>
      </c>
      <c r="R246" s="305">
        <v>0</v>
      </c>
      <c r="S246" s="439"/>
      <c r="U246" s="259">
        <v>237</v>
      </c>
      <c r="W246" s="110">
        <f t="shared" si="37"/>
        <v>0</v>
      </c>
    </row>
    <row r="247" spans="1:23" s="110" customFormat="1" ht="35.1" customHeight="1">
      <c r="A247" s="441" t="s">
        <v>331</v>
      </c>
      <c r="B247" s="431" t="s">
        <v>326</v>
      </c>
      <c r="C247" s="430" t="s">
        <v>44</v>
      </c>
      <c r="D247" s="431" t="s">
        <v>326</v>
      </c>
      <c r="E247" s="432" t="s">
        <v>297</v>
      </c>
      <c r="F247" s="430" t="s">
        <v>98</v>
      </c>
      <c r="G247" s="433" t="s">
        <v>495</v>
      </c>
      <c r="H247" s="430" t="s">
        <v>318</v>
      </c>
      <c r="I247" s="444" t="s">
        <v>319</v>
      </c>
      <c r="J247" s="307">
        <f t="shared" si="49"/>
        <v>137.72</v>
      </c>
      <c r="K247" s="305">
        <v>0</v>
      </c>
      <c r="L247" s="305">
        <v>0</v>
      </c>
      <c r="M247" s="305">
        <v>0</v>
      </c>
      <c r="N247" s="305">
        <v>0</v>
      </c>
      <c r="O247" s="305">
        <v>137.72</v>
      </c>
      <c r="P247" s="305">
        <v>0</v>
      </c>
      <c r="Q247" s="305">
        <v>0</v>
      </c>
      <c r="R247" s="305">
        <v>0</v>
      </c>
      <c r="S247" s="439"/>
      <c r="U247" s="260">
        <v>238</v>
      </c>
      <c r="W247" s="110">
        <f t="shared" si="37"/>
        <v>0</v>
      </c>
    </row>
    <row r="248" spans="1:23" s="110" customFormat="1" ht="35.1" customHeight="1">
      <c r="A248" s="441" t="s">
        <v>332</v>
      </c>
      <c r="B248" s="431" t="s">
        <v>326</v>
      </c>
      <c r="C248" s="430" t="s">
        <v>44</v>
      </c>
      <c r="D248" s="431" t="s">
        <v>326</v>
      </c>
      <c r="E248" s="432" t="s">
        <v>297</v>
      </c>
      <c r="F248" s="430" t="s">
        <v>101</v>
      </c>
      <c r="G248" s="433" t="s">
        <v>495</v>
      </c>
      <c r="H248" s="430" t="s">
        <v>320</v>
      </c>
      <c r="I248" s="444" t="s">
        <v>321</v>
      </c>
      <c r="J248" s="307">
        <f t="shared" si="49"/>
        <v>77.17</v>
      </c>
      <c r="K248" s="305">
        <v>0</v>
      </c>
      <c r="L248" s="305">
        <v>0</v>
      </c>
      <c r="M248" s="305">
        <v>0</v>
      </c>
      <c r="N248" s="305">
        <v>0</v>
      </c>
      <c r="O248" s="305">
        <v>0</v>
      </c>
      <c r="P248" s="305">
        <v>77.17</v>
      </c>
      <c r="Q248" s="305">
        <v>0</v>
      </c>
      <c r="R248" s="305">
        <v>0</v>
      </c>
      <c r="S248" s="439"/>
      <c r="U248" s="325">
        <v>239</v>
      </c>
      <c r="W248" s="110">
        <f t="shared" si="37"/>
        <v>0</v>
      </c>
    </row>
    <row r="249" spans="1:23" s="110" customFormat="1" ht="35.1" customHeight="1">
      <c r="A249" s="441" t="s">
        <v>333</v>
      </c>
      <c r="B249" s="431" t="s">
        <v>326</v>
      </c>
      <c r="C249" s="430" t="s">
        <v>44</v>
      </c>
      <c r="D249" s="431" t="s">
        <v>326</v>
      </c>
      <c r="E249" s="432" t="s">
        <v>297</v>
      </c>
      <c r="F249" s="430" t="s">
        <v>104</v>
      </c>
      <c r="G249" s="433" t="s">
        <v>495</v>
      </c>
      <c r="H249" s="430" t="s">
        <v>322</v>
      </c>
      <c r="I249" s="444" t="s">
        <v>323</v>
      </c>
      <c r="J249" s="307">
        <f t="shared" si="49"/>
        <v>73.89</v>
      </c>
      <c r="K249" s="305">
        <v>0</v>
      </c>
      <c r="L249" s="305">
        <v>0</v>
      </c>
      <c r="M249" s="305">
        <v>0</v>
      </c>
      <c r="N249" s="305">
        <v>0</v>
      </c>
      <c r="O249" s="305">
        <v>0</v>
      </c>
      <c r="P249" s="305">
        <v>0</v>
      </c>
      <c r="Q249" s="305">
        <v>73.89</v>
      </c>
      <c r="R249" s="305">
        <v>0</v>
      </c>
      <c r="S249" s="439"/>
      <c r="U249" s="326">
        <v>240</v>
      </c>
      <c r="W249" s="110">
        <f t="shared" si="37"/>
        <v>0</v>
      </c>
    </row>
    <row r="250" spans="1:23" s="110" customFormat="1" ht="35.1" customHeight="1">
      <c r="A250" s="441" t="s">
        <v>334</v>
      </c>
      <c r="B250" s="431" t="s">
        <v>326</v>
      </c>
      <c r="C250" s="430" t="s">
        <v>44</v>
      </c>
      <c r="D250" s="431" t="s">
        <v>326</v>
      </c>
      <c r="E250" s="432" t="s">
        <v>297</v>
      </c>
      <c r="F250" s="430" t="s">
        <v>107</v>
      </c>
      <c r="G250" s="433" t="s">
        <v>495</v>
      </c>
      <c r="H250" s="430" t="s">
        <v>324</v>
      </c>
      <c r="I250" s="444" t="s">
        <v>325</v>
      </c>
      <c r="J250" s="307">
        <f t="shared" si="49"/>
        <v>94.23</v>
      </c>
      <c r="K250" s="305">
        <v>0</v>
      </c>
      <c r="L250" s="305">
        <v>0</v>
      </c>
      <c r="M250" s="305">
        <v>0</v>
      </c>
      <c r="N250" s="305">
        <v>0</v>
      </c>
      <c r="O250" s="305">
        <v>0</v>
      </c>
      <c r="P250" s="305">
        <v>0</v>
      </c>
      <c r="Q250" s="305">
        <v>0</v>
      </c>
      <c r="R250" s="305">
        <v>94.23</v>
      </c>
      <c r="S250" s="439"/>
      <c r="U250" s="259">
        <v>241</v>
      </c>
      <c r="W250" s="110">
        <f t="shared" si="37"/>
        <v>0</v>
      </c>
    </row>
    <row r="251" spans="1:23" s="110" customFormat="1" ht="35.1" customHeight="1">
      <c r="A251" s="424">
        <v>16</v>
      </c>
      <c r="B251" s="425" t="s">
        <v>335</v>
      </c>
      <c r="C251" s="424" t="s">
        <v>44</v>
      </c>
      <c r="D251" s="442"/>
      <c r="E251" s="427"/>
      <c r="F251" s="424"/>
      <c r="G251" s="425" t="s">
        <v>499</v>
      </c>
      <c r="H251" s="425" t="s">
        <v>336</v>
      </c>
      <c r="I251" s="445" t="s">
        <v>337</v>
      </c>
      <c r="J251" s="369">
        <f t="shared" ref="J251:R251" si="50">SUM(J252:J258)</f>
        <v>316</v>
      </c>
      <c r="K251" s="369">
        <f t="shared" si="50"/>
        <v>0</v>
      </c>
      <c r="L251" s="369">
        <f t="shared" si="50"/>
        <v>3.4</v>
      </c>
      <c r="M251" s="369">
        <f t="shared" si="50"/>
        <v>3.94</v>
      </c>
      <c r="N251" s="369">
        <f t="shared" si="50"/>
        <v>44.56</v>
      </c>
      <c r="O251" s="369">
        <f t="shared" si="50"/>
        <v>108.12</v>
      </c>
      <c r="P251" s="369">
        <f t="shared" si="50"/>
        <v>65.37</v>
      </c>
      <c r="Q251" s="369">
        <f t="shared" si="50"/>
        <v>32.19</v>
      </c>
      <c r="R251" s="369">
        <f t="shared" si="50"/>
        <v>58.42</v>
      </c>
      <c r="S251" s="428"/>
      <c r="U251" s="260">
        <v>242</v>
      </c>
      <c r="V251" s="257" t="s">
        <v>476</v>
      </c>
      <c r="W251" s="110">
        <f t="shared" si="37"/>
        <v>0</v>
      </c>
    </row>
    <row r="252" spans="1:23" s="110" customFormat="1" ht="35.1" customHeight="1">
      <c r="A252" s="441" t="s">
        <v>338</v>
      </c>
      <c r="B252" s="431" t="s">
        <v>335</v>
      </c>
      <c r="C252" s="430" t="s">
        <v>44</v>
      </c>
      <c r="D252" s="422" t="s">
        <v>335</v>
      </c>
      <c r="E252" s="432" t="s">
        <v>339</v>
      </c>
      <c r="F252" s="430" t="s">
        <v>94</v>
      </c>
      <c r="G252" s="443" t="s">
        <v>499</v>
      </c>
      <c r="H252" s="431" t="s">
        <v>336</v>
      </c>
      <c r="I252" s="444" t="s">
        <v>337</v>
      </c>
      <c r="J252" s="307">
        <f t="shared" ref="J252:J258" si="51">SUM(K252:R252)</f>
        <v>3.4</v>
      </c>
      <c r="K252" s="305">
        <v>0</v>
      </c>
      <c r="L252" s="305">
        <v>3.4</v>
      </c>
      <c r="M252" s="305">
        <v>0</v>
      </c>
      <c r="N252" s="305">
        <v>0</v>
      </c>
      <c r="O252" s="305">
        <v>0</v>
      </c>
      <c r="P252" s="305">
        <v>0</v>
      </c>
      <c r="Q252" s="305">
        <v>0</v>
      </c>
      <c r="R252" s="305">
        <v>0</v>
      </c>
      <c r="S252" s="439"/>
      <c r="U252" s="325">
        <v>243</v>
      </c>
      <c r="W252" s="110">
        <f t="shared" si="37"/>
        <v>0</v>
      </c>
    </row>
    <row r="253" spans="1:23" s="110" customFormat="1" ht="35.1" customHeight="1">
      <c r="A253" s="430">
        <v>16.2</v>
      </c>
      <c r="B253" s="431" t="s">
        <v>335</v>
      </c>
      <c r="C253" s="430" t="s">
        <v>44</v>
      </c>
      <c r="D253" s="422" t="s">
        <v>335</v>
      </c>
      <c r="E253" s="432" t="s">
        <v>339</v>
      </c>
      <c r="F253" s="430" t="s">
        <v>97</v>
      </c>
      <c r="G253" s="443" t="s">
        <v>499</v>
      </c>
      <c r="H253" s="431" t="s">
        <v>336</v>
      </c>
      <c r="I253" s="444" t="s">
        <v>337</v>
      </c>
      <c r="J253" s="307">
        <f t="shared" si="51"/>
        <v>3.94</v>
      </c>
      <c r="K253" s="305">
        <v>0</v>
      </c>
      <c r="L253" s="305">
        <v>0</v>
      </c>
      <c r="M253" s="305">
        <v>3.94</v>
      </c>
      <c r="N253" s="305">
        <v>0</v>
      </c>
      <c r="O253" s="305">
        <v>0</v>
      </c>
      <c r="P253" s="305">
        <v>0</v>
      </c>
      <c r="Q253" s="305">
        <v>0</v>
      </c>
      <c r="R253" s="305">
        <v>0</v>
      </c>
      <c r="S253" s="439"/>
      <c r="U253" s="326">
        <v>244</v>
      </c>
      <c r="W253" s="110">
        <f t="shared" si="37"/>
        <v>0</v>
      </c>
    </row>
    <row r="254" spans="1:23" s="110" customFormat="1" ht="35.1" customHeight="1">
      <c r="A254" s="430">
        <v>16.3</v>
      </c>
      <c r="B254" s="431" t="s">
        <v>335</v>
      </c>
      <c r="C254" s="430" t="s">
        <v>44</v>
      </c>
      <c r="D254" s="422" t="s">
        <v>335</v>
      </c>
      <c r="E254" s="432" t="s">
        <v>339</v>
      </c>
      <c r="F254" s="430" t="s">
        <v>114</v>
      </c>
      <c r="G254" s="443" t="s">
        <v>499</v>
      </c>
      <c r="H254" s="431" t="s">
        <v>336</v>
      </c>
      <c r="I254" s="444" t="s">
        <v>337</v>
      </c>
      <c r="J254" s="307">
        <f t="shared" si="51"/>
        <v>44.56</v>
      </c>
      <c r="K254" s="305">
        <v>0</v>
      </c>
      <c r="L254" s="305">
        <v>0</v>
      </c>
      <c r="M254" s="305">
        <v>0</v>
      </c>
      <c r="N254" s="305">
        <v>44.56</v>
      </c>
      <c r="O254" s="305">
        <v>0</v>
      </c>
      <c r="P254" s="305">
        <v>0</v>
      </c>
      <c r="Q254" s="305">
        <v>0</v>
      </c>
      <c r="R254" s="305">
        <v>0</v>
      </c>
      <c r="S254" s="439"/>
      <c r="U254" s="259">
        <v>245</v>
      </c>
      <c r="W254" s="110">
        <f t="shared" si="37"/>
        <v>0</v>
      </c>
    </row>
    <row r="255" spans="1:23" s="110" customFormat="1" ht="35.1" customHeight="1">
      <c r="A255" s="430">
        <v>16.399999999999999</v>
      </c>
      <c r="B255" s="431" t="s">
        <v>335</v>
      </c>
      <c r="C255" s="430" t="s">
        <v>44</v>
      </c>
      <c r="D255" s="422" t="s">
        <v>335</v>
      </c>
      <c r="E255" s="432" t="s">
        <v>339</v>
      </c>
      <c r="F255" s="430" t="s">
        <v>98</v>
      </c>
      <c r="G255" s="443" t="s">
        <v>499</v>
      </c>
      <c r="H255" s="431" t="s">
        <v>336</v>
      </c>
      <c r="I255" s="444" t="s">
        <v>337</v>
      </c>
      <c r="J255" s="307">
        <f t="shared" si="51"/>
        <v>108.12</v>
      </c>
      <c r="K255" s="305">
        <v>0</v>
      </c>
      <c r="L255" s="305">
        <v>0</v>
      </c>
      <c r="M255" s="305">
        <v>0</v>
      </c>
      <c r="N255" s="305">
        <v>0</v>
      </c>
      <c r="O255" s="305">
        <v>108.12</v>
      </c>
      <c r="P255" s="305">
        <v>0</v>
      </c>
      <c r="Q255" s="305">
        <v>0</v>
      </c>
      <c r="R255" s="305">
        <v>0</v>
      </c>
      <c r="S255" s="439"/>
      <c r="U255" s="260">
        <v>246</v>
      </c>
      <c r="W255" s="110">
        <f t="shared" si="37"/>
        <v>0</v>
      </c>
    </row>
    <row r="256" spans="1:23" s="110" customFormat="1" ht="35.1" customHeight="1">
      <c r="A256" s="430">
        <v>16.5</v>
      </c>
      <c r="B256" s="431" t="s">
        <v>335</v>
      </c>
      <c r="C256" s="430" t="s">
        <v>44</v>
      </c>
      <c r="D256" s="422" t="s">
        <v>335</v>
      </c>
      <c r="E256" s="432" t="s">
        <v>339</v>
      </c>
      <c r="F256" s="430" t="s">
        <v>101</v>
      </c>
      <c r="G256" s="443" t="s">
        <v>499</v>
      </c>
      <c r="H256" s="431" t="s">
        <v>336</v>
      </c>
      <c r="I256" s="444" t="s">
        <v>337</v>
      </c>
      <c r="J256" s="307">
        <f t="shared" si="51"/>
        <v>65.37</v>
      </c>
      <c r="K256" s="305">
        <v>0</v>
      </c>
      <c r="L256" s="305">
        <v>0</v>
      </c>
      <c r="M256" s="305">
        <v>0</v>
      </c>
      <c r="N256" s="305">
        <v>0</v>
      </c>
      <c r="O256" s="305">
        <v>0</v>
      </c>
      <c r="P256" s="305">
        <v>65.37</v>
      </c>
      <c r="Q256" s="305">
        <v>0</v>
      </c>
      <c r="R256" s="305">
        <v>0</v>
      </c>
      <c r="S256" s="439"/>
      <c r="U256" s="325">
        <v>247</v>
      </c>
      <c r="W256" s="110">
        <f t="shared" si="37"/>
        <v>0</v>
      </c>
    </row>
    <row r="257" spans="1:23" s="110" customFormat="1" ht="35.1" customHeight="1">
      <c r="A257" s="430">
        <v>16.600000000000001</v>
      </c>
      <c r="B257" s="431" t="s">
        <v>335</v>
      </c>
      <c r="C257" s="430" t="s">
        <v>44</v>
      </c>
      <c r="D257" s="422" t="s">
        <v>335</v>
      </c>
      <c r="E257" s="432" t="s">
        <v>339</v>
      </c>
      <c r="F257" s="430" t="s">
        <v>104</v>
      </c>
      <c r="G257" s="443" t="s">
        <v>499</v>
      </c>
      <c r="H257" s="431" t="s">
        <v>336</v>
      </c>
      <c r="I257" s="444" t="s">
        <v>337</v>
      </c>
      <c r="J257" s="307">
        <f t="shared" si="51"/>
        <v>32.19</v>
      </c>
      <c r="K257" s="305">
        <v>0</v>
      </c>
      <c r="L257" s="305">
        <v>0</v>
      </c>
      <c r="M257" s="305">
        <v>0</v>
      </c>
      <c r="N257" s="305">
        <v>0</v>
      </c>
      <c r="O257" s="305">
        <v>0</v>
      </c>
      <c r="P257" s="305">
        <v>0</v>
      </c>
      <c r="Q257" s="305">
        <v>32.19</v>
      </c>
      <c r="R257" s="305">
        <v>0</v>
      </c>
      <c r="S257" s="439"/>
      <c r="U257" s="326">
        <v>248</v>
      </c>
      <c r="W257" s="110">
        <f t="shared" si="37"/>
        <v>0</v>
      </c>
    </row>
    <row r="258" spans="1:23" s="110" customFormat="1" ht="35.1" customHeight="1">
      <c r="A258" s="430">
        <v>16.7</v>
      </c>
      <c r="B258" s="431" t="s">
        <v>335</v>
      </c>
      <c r="C258" s="430" t="s">
        <v>44</v>
      </c>
      <c r="D258" s="422" t="s">
        <v>335</v>
      </c>
      <c r="E258" s="432" t="s">
        <v>339</v>
      </c>
      <c r="F258" s="430" t="s">
        <v>107</v>
      </c>
      <c r="G258" s="443" t="s">
        <v>499</v>
      </c>
      <c r="H258" s="431" t="s">
        <v>336</v>
      </c>
      <c r="I258" s="444" t="s">
        <v>337</v>
      </c>
      <c r="J258" s="307">
        <f t="shared" si="51"/>
        <v>58.42</v>
      </c>
      <c r="K258" s="305">
        <v>0</v>
      </c>
      <c r="L258" s="305">
        <v>0</v>
      </c>
      <c r="M258" s="305">
        <v>0</v>
      </c>
      <c r="N258" s="305">
        <v>0</v>
      </c>
      <c r="O258" s="305">
        <v>0</v>
      </c>
      <c r="P258" s="305">
        <v>0</v>
      </c>
      <c r="Q258" s="305">
        <v>0</v>
      </c>
      <c r="R258" s="305">
        <v>58.42</v>
      </c>
      <c r="S258" s="439"/>
      <c r="U258" s="259">
        <v>249</v>
      </c>
      <c r="W258" s="110">
        <f t="shared" si="37"/>
        <v>0</v>
      </c>
    </row>
    <row r="259" spans="1:23" s="110" customFormat="1" ht="65.099999999999994" customHeight="1">
      <c r="A259" s="424">
        <v>17</v>
      </c>
      <c r="B259" s="425" t="s">
        <v>340</v>
      </c>
      <c r="C259" s="424" t="s">
        <v>44</v>
      </c>
      <c r="D259" s="434"/>
      <c r="E259" s="427"/>
      <c r="F259" s="424"/>
      <c r="G259" s="424" t="s">
        <v>340</v>
      </c>
      <c r="H259" s="424"/>
      <c r="I259" s="445" t="s">
        <v>341</v>
      </c>
      <c r="J259" s="369">
        <f t="shared" ref="J259:R259" si="52">SUM(J260:J263)</f>
        <v>100</v>
      </c>
      <c r="K259" s="369">
        <f t="shared" si="52"/>
        <v>0</v>
      </c>
      <c r="L259" s="369">
        <f t="shared" si="52"/>
        <v>25</v>
      </c>
      <c r="M259" s="369">
        <f t="shared" si="52"/>
        <v>25</v>
      </c>
      <c r="N259" s="369">
        <f t="shared" si="52"/>
        <v>25</v>
      </c>
      <c r="O259" s="369">
        <f t="shared" si="52"/>
        <v>0</v>
      </c>
      <c r="P259" s="369">
        <f t="shared" si="52"/>
        <v>0</v>
      </c>
      <c r="Q259" s="369">
        <f t="shared" si="52"/>
        <v>25</v>
      </c>
      <c r="R259" s="369">
        <f t="shared" si="52"/>
        <v>0</v>
      </c>
      <c r="S259" s="428"/>
      <c r="U259" s="260">
        <v>250</v>
      </c>
      <c r="V259" s="257" t="s">
        <v>476</v>
      </c>
      <c r="W259" s="110">
        <f t="shared" si="37"/>
        <v>0</v>
      </c>
    </row>
    <row r="260" spans="1:23" s="110" customFormat="1" ht="35.1" customHeight="1">
      <c r="A260" s="441" t="s">
        <v>342</v>
      </c>
      <c r="B260" s="431" t="s">
        <v>340</v>
      </c>
      <c r="C260" s="430" t="s">
        <v>44</v>
      </c>
      <c r="D260" s="446" t="s">
        <v>340</v>
      </c>
      <c r="E260" s="432" t="s">
        <v>344</v>
      </c>
      <c r="F260" s="430" t="s">
        <v>94</v>
      </c>
      <c r="G260" s="433" t="s">
        <v>340</v>
      </c>
      <c r="H260" s="430" t="s">
        <v>345</v>
      </c>
      <c r="I260" s="444" t="s">
        <v>346</v>
      </c>
      <c r="J260" s="307">
        <f t="shared" ref="J260:J263" si="53">SUM(K260:R260)</f>
        <v>25</v>
      </c>
      <c r="K260" s="305">
        <v>0</v>
      </c>
      <c r="L260" s="305">
        <v>25</v>
      </c>
      <c r="M260" s="305">
        <v>0</v>
      </c>
      <c r="N260" s="305">
        <v>0</v>
      </c>
      <c r="O260" s="305">
        <v>0</v>
      </c>
      <c r="P260" s="305">
        <v>0</v>
      </c>
      <c r="Q260" s="305">
        <v>0</v>
      </c>
      <c r="R260" s="305">
        <v>0</v>
      </c>
      <c r="S260" s="439"/>
      <c r="U260" s="325">
        <v>251</v>
      </c>
      <c r="W260" s="110">
        <f t="shared" si="37"/>
        <v>0</v>
      </c>
    </row>
    <row r="261" spans="1:23" s="110" customFormat="1" ht="35.1" customHeight="1">
      <c r="A261" s="430">
        <v>17.2</v>
      </c>
      <c r="B261" s="431" t="s">
        <v>340</v>
      </c>
      <c r="C261" s="430" t="s">
        <v>44</v>
      </c>
      <c r="D261" s="446" t="s">
        <v>340</v>
      </c>
      <c r="E261" s="432" t="s">
        <v>344</v>
      </c>
      <c r="F261" s="430" t="s">
        <v>97</v>
      </c>
      <c r="G261" s="433" t="s">
        <v>340</v>
      </c>
      <c r="H261" s="430" t="s">
        <v>345</v>
      </c>
      <c r="I261" s="444" t="s">
        <v>346</v>
      </c>
      <c r="J261" s="307">
        <f t="shared" si="53"/>
        <v>25</v>
      </c>
      <c r="K261" s="305">
        <v>0</v>
      </c>
      <c r="L261" s="305">
        <v>0</v>
      </c>
      <c r="M261" s="305">
        <v>25</v>
      </c>
      <c r="N261" s="305">
        <v>0</v>
      </c>
      <c r="O261" s="305">
        <v>0</v>
      </c>
      <c r="P261" s="305">
        <v>0</v>
      </c>
      <c r="Q261" s="305">
        <v>0</v>
      </c>
      <c r="R261" s="305">
        <v>0</v>
      </c>
      <c r="S261" s="439"/>
      <c r="U261" s="326">
        <v>252</v>
      </c>
      <c r="W261" s="110">
        <f t="shared" si="37"/>
        <v>0</v>
      </c>
    </row>
    <row r="262" spans="1:23" s="110" customFormat="1" ht="35.1" customHeight="1">
      <c r="A262" s="430">
        <v>17.3</v>
      </c>
      <c r="B262" s="431" t="s">
        <v>340</v>
      </c>
      <c r="C262" s="430" t="s">
        <v>44</v>
      </c>
      <c r="D262" s="446" t="s">
        <v>340</v>
      </c>
      <c r="E262" s="432" t="s">
        <v>344</v>
      </c>
      <c r="F262" s="430" t="s">
        <v>114</v>
      </c>
      <c r="G262" s="433" t="s">
        <v>340</v>
      </c>
      <c r="H262" s="430" t="s">
        <v>345</v>
      </c>
      <c r="I262" s="444" t="s">
        <v>346</v>
      </c>
      <c r="J262" s="307">
        <f t="shared" si="53"/>
        <v>25</v>
      </c>
      <c r="K262" s="305">
        <v>0</v>
      </c>
      <c r="L262" s="305">
        <v>0</v>
      </c>
      <c r="M262" s="305">
        <v>0</v>
      </c>
      <c r="N262" s="305">
        <v>25</v>
      </c>
      <c r="O262" s="305">
        <v>0</v>
      </c>
      <c r="P262" s="305">
        <v>0</v>
      </c>
      <c r="Q262" s="305">
        <v>0</v>
      </c>
      <c r="R262" s="305">
        <v>0</v>
      </c>
      <c r="S262" s="439"/>
      <c r="U262" s="326">
        <v>253</v>
      </c>
      <c r="W262" s="110">
        <f t="shared" si="37"/>
        <v>0</v>
      </c>
    </row>
    <row r="263" spans="1:23" s="110" customFormat="1" ht="35.1" customHeight="1">
      <c r="A263" s="430">
        <v>17.600000000000001</v>
      </c>
      <c r="B263" s="431" t="s">
        <v>340</v>
      </c>
      <c r="C263" s="430" t="s">
        <v>44</v>
      </c>
      <c r="D263" s="446" t="s">
        <v>340</v>
      </c>
      <c r="E263" s="432" t="s">
        <v>344</v>
      </c>
      <c r="F263" s="430" t="s">
        <v>104</v>
      </c>
      <c r="G263" s="433" t="s">
        <v>340</v>
      </c>
      <c r="H263" s="430" t="s">
        <v>345</v>
      </c>
      <c r="I263" s="444" t="s">
        <v>346</v>
      </c>
      <c r="J263" s="307">
        <f t="shared" si="53"/>
        <v>25</v>
      </c>
      <c r="K263" s="305">
        <v>0</v>
      </c>
      <c r="L263" s="305">
        <v>0</v>
      </c>
      <c r="M263" s="305">
        <v>0</v>
      </c>
      <c r="N263" s="305">
        <v>0</v>
      </c>
      <c r="O263" s="305">
        <v>0</v>
      </c>
      <c r="P263" s="305">
        <v>0</v>
      </c>
      <c r="Q263" s="305">
        <v>25</v>
      </c>
      <c r="R263" s="305">
        <v>0</v>
      </c>
      <c r="S263" s="439"/>
      <c r="U263" s="259">
        <v>254</v>
      </c>
      <c r="W263" s="110">
        <f t="shared" si="37"/>
        <v>0</v>
      </c>
    </row>
    <row r="264" spans="1:23" s="110" customFormat="1" ht="95.1" customHeight="1">
      <c r="A264" s="424">
        <v>18</v>
      </c>
      <c r="B264" s="425" t="s">
        <v>67</v>
      </c>
      <c r="C264" s="424" t="s">
        <v>44</v>
      </c>
      <c r="D264" s="434"/>
      <c r="E264" s="427"/>
      <c r="F264" s="424"/>
      <c r="G264" s="424" t="s">
        <v>68</v>
      </c>
      <c r="H264" s="424"/>
      <c r="I264" s="450" t="s">
        <v>347</v>
      </c>
      <c r="J264" s="369">
        <f t="shared" ref="J264:R264" si="54">SUM(J265:J271)</f>
        <v>350</v>
      </c>
      <c r="K264" s="369">
        <f t="shared" si="54"/>
        <v>0</v>
      </c>
      <c r="L264" s="369">
        <f t="shared" si="54"/>
        <v>48</v>
      </c>
      <c r="M264" s="369">
        <f t="shared" si="54"/>
        <v>24</v>
      </c>
      <c r="N264" s="369">
        <f t="shared" si="54"/>
        <v>48</v>
      </c>
      <c r="O264" s="369">
        <f t="shared" si="54"/>
        <v>69</v>
      </c>
      <c r="P264" s="369">
        <f t="shared" si="54"/>
        <v>46</v>
      </c>
      <c r="Q264" s="369">
        <f t="shared" si="54"/>
        <v>69</v>
      </c>
      <c r="R264" s="369">
        <f t="shared" si="54"/>
        <v>46</v>
      </c>
      <c r="S264" s="428"/>
      <c r="U264" s="260">
        <v>267</v>
      </c>
      <c r="V264" s="257" t="s">
        <v>476</v>
      </c>
      <c r="W264" s="110">
        <f t="shared" ref="W264:W321" si="55">SUM(K264:R264)-J264</f>
        <v>0</v>
      </c>
    </row>
    <row r="265" spans="1:23" s="110" customFormat="1" ht="125.1" customHeight="1">
      <c r="A265" s="441" t="s">
        <v>500</v>
      </c>
      <c r="B265" s="431" t="s">
        <v>67</v>
      </c>
      <c r="C265" s="430" t="s">
        <v>44</v>
      </c>
      <c r="D265" s="446" t="s">
        <v>67</v>
      </c>
      <c r="E265" s="432" t="s">
        <v>17</v>
      </c>
      <c r="F265" s="430" t="s">
        <v>94</v>
      </c>
      <c r="G265" s="433" t="s">
        <v>68</v>
      </c>
      <c r="H265" s="431" t="s">
        <v>349</v>
      </c>
      <c r="I265" s="437" t="s">
        <v>350</v>
      </c>
      <c r="J265" s="307">
        <f t="shared" ref="J265:J271" si="56">SUM(K265:R265)</f>
        <v>48</v>
      </c>
      <c r="K265" s="305">
        <v>0</v>
      </c>
      <c r="L265" s="305">
        <v>48</v>
      </c>
      <c r="M265" s="305">
        <v>0</v>
      </c>
      <c r="N265" s="305">
        <v>0</v>
      </c>
      <c r="O265" s="305">
        <v>0</v>
      </c>
      <c r="P265" s="305">
        <v>0</v>
      </c>
      <c r="Q265" s="305">
        <v>0</v>
      </c>
      <c r="R265" s="305">
        <v>0</v>
      </c>
      <c r="S265" s="439"/>
      <c r="U265" s="325">
        <v>268</v>
      </c>
      <c r="W265" s="110">
        <f t="shared" si="55"/>
        <v>0</v>
      </c>
    </row>
    <row r="266" spans="1:23" s="110" customFormat="1" ht="125.1" customHeight="1">
      <c r="A266" s="430">
        <v>18.2</v>
      </c>
      <c r="B266" s="431" t="s">
        <v>67</v>
      </c>
      <c r="C266" s="430" t="s">
        <v>44</v>
      </c>
      <c r="D266" s="446" t="s">
        <v>67</v>
      </c>
      <c r="E266" s="432" t="s">
        <v>17</v>
      </c>
      <c r="F266" s="430" t="s">
        <v>97</v>
      </c>
      <c r="G266" s="433" t="s">
        <v>68</v>
      </c>
      <c r="H266" s="431" t="s">
        <v>351</v>
      </c>
      <c r="I266" s="437" t="s">
        <v>350</v>
      </c>
      <c r="J266" s="307">
        <f t="shared" si="56"/>
        <v>24</v>
      </c>
      <c r="K266" s="305">
        <v>0</v>
      </c>
      <c r="L266" s="305">
        <v>0</v>
      </c>
      <c r="M266" s="305">
        <v>24</v>
      </c>
      <c r="N266" s="305">
        <v>0</v>
      </c>
      <c r="O266" s="305">
        <v>0</v>
      </c>
      <c r="P266" s="305">
        <v>0</v>
      </c>
      <c r="Q266" s="305">
        <v>0</v>
      </c>
      <c r="R266" s="305">
        <v>0</v>
      </c>
      <c r="S266" s="439"/>
      <c r="U266" s="326">
        <v>269</v>
      </c>
      <c r="W266" s="110">
        <f t="shared" si="55"/>
        <v>0</v>
      </c>
    </row>
    <row r="267" spans="1:23" s="110" customFormat="1" ht="125.1" customHeight="1">
      <c r="A267" s="430">
        <v>18.3</v>
      </c>
      <c r="B267" s="431" t="s">
        <v>67</v>
      </c>
      <c r="C267" s="430" t="s">
        <v>44</v>
      </c>
      <c r="D267" s="446" t="s">
        <v>67</v>
      </c>
      <c r="E267" s="432" t="s">
        <v>17</v>
      </c>
      <c r="F267" s="430" t="s">
        <v>114</v>
      </c>
      <c r="G267" s="433" t="s">
        <v>68</v>
      </c>
      <c r="H267" s="431" t="s">
        <v>352</v>
      </c>
      <c r="I267" s="437" t="s">
        <v>350</v>
      </c>
      <c r="J267" s="307">
        <f t="shared" si="56"/>
        <v>48</v>
      </c>
      <c r="K267" s="305">
        <v>0</v>
      </c>
      <c r="L267" s="305">
        <v>0</v>
      </c>
      <c r="M267" s="305">
        <v>0</v>
      </c>
      <c r="N267" s="305">
        <v>48</v>
      </c>
      <c r="O267" s="305">
        <v>0</v>
      </c>
      <c r="P267" s="305">
        <v>0</v>
      </c>
      <c r="Q267" s="305">
        <v>0</v>
      </c>
      <c r="R267" s="305">
        <v>0</v>
      </c>
      <c r="S267" s="439"/>
      <c r="U267" s="259">
        <v>270</v>
      </c>
      <c r="V267" s="260"/>
      <c r="W267" s="110">
        <f t="shared" si="55"/>
        <v>0</v>
      </c>
    </row>
    <row r="268" spans="1:23" s="110" customFormat="1" ht="125.1" customHeight="1">
      <c r="A268" s="430">
        <v>18.399999999999999</v>
      </c>
      <c r="B268" s="431" t="s">
        <v>67</v>
      </c>
      <c r="C268" s="430" t="s">
        <v>44</v>
      </c>
      <c r="D268" s="446" t="s">
        <v>67</v>
      </c>
      <c r="E268" s="432" t="s">
        <v>17</v>
      </c>
      <c r="F268" s="430" t="s">
        <v>98</v>
      </c>
      <c r="G268" s="433" t="s">
        <v>68</v>
      </c>
      <c r="H268" s="431" t="s">
        <v>353</v>
      </c>
      <c r="I268" s="437" t="s">
        <v>350</v>
      </c>
      <c r="J268" s="307">
        <f t="shared" si="56"/>
        <v>69</v>
      </c>
      <c r="K268" s="305">
        <v>0</v>
      </c>
      <c r="L268" s="305">
        <v>0</v>
      </c>
      <c r="M268" s="305">
        <v>0</v>
      </c>
      <c r="N268" s="305">
        <v>0</v>
      </c>
      <c r="O268" s="305">
        <v>69</v>
      </c>
      <c r="P268" s="305">
        <v>0</v>
      </c>
      <c r="Q268" s="305">
        <v>0</v>
      </c>
      <c r="R268" s="305">
        <v>0</v>
      </c>
      <c r="S268" s="439"/>
      <c r="U268" s="260">
        <v>271</v>
      </c>
      <c r="W268" s="110">
        <f t="shared" si="55"/>
        <v>0</v>
      </c>
    </row>
    <row r="269" spans="1:23" s="110" customFormat="1" ht="125.1" customHeight="1">
      <c r="A269" s="430">
        <v>18.5</v>
      </c>
      <c r="B269" s="431" t="s">
        <v>67</v>
      </c>
      <c r="C269" s="430" t="s">
        <v>44</v>
      </c>
      <c r="D269" s="446" t="s">
        <v>67</v>
      </c>
      <c r="E269" s="432" t="s">
        <v>17</v>
      </c>
      <c r="F269" s="430" t="s">
        <v>101</v>
      </c>
      <c r="G269" s="433" t="s">
        <v>68</v>
      </c>
      <c r="H269" s="431" t="s">
        <v>354</v>
      </c>
      <c r="I269" s="437" t="s">
        <v>350</v>
      </c>
      <c r="J269" s="307">
        <f t="shared" si="56"/>
        <v>46</v>
      </c>
      <c r="K269" s="305">
        <v>0</v>
      </c>
      <c r="L269" s="305">
        <v>0</v>
      </c>
      <c r="M269" s="305">
        <v>0</v>
      </c>
      <c r="N269" s="305">
        <v>0</v>
      </c>
      <c r="O269" s="305">
        <v>0</v>
      </c>
      <c r="P269" s="305">
        <v>46</v>
      </c>
      <c r="Q269" s="305">
        <v>0</v>
      </c>
      <c r="R269" s="305">
        <v>0</v>
      </c>
      <c r="S269" s="439"/>
      <c r="U269" s="325">
        <v>272</v>
      </c>
      <c r="V269" s="267"/>
      <c r="W269" s="110">
        <f t="shared" si="55"/>
        <v>0</v>
      </c>
    </row>
    <row r="270" spans="1:23" s="110" customFormat="1" ht="125.1" customHeight="1">
      <c r="A270" s="430">
        <v>18.600000000000001</v>
      </c>
      <c r="B270" s="431" t="s">
        <v>67</v>
      </c>
      <c r="C270" s="430" t="s">
        <v>44</v>
      </c>
      <c r="D270" s="446" t="s">
        <v>67</v>
      </c>
      <c r="E270" s="432" t="s">
        <v>17</v>
      </c>
      <c r="F270" s="430" t="s">
        <v>104</v>
      </c>
      <c r="G270" s="433" t="s">
        <v>68</v>
      </c>
      <c r="H270" s="431" t="s">
        <v>355</v>
      </c>
      <c r="I270" s="437" t="s">
        <v>350</v>
      </c>
      <c r="J270" s="307">
        <f t="shared" si="56"/>
        <v>69</v>
      </c>
      <c r="K270" s="305">
        <v>0</v>
      </c>
      <c r="L270" s="305">
        <v>0</v>
      </c>
      <c r="M270" s="305">
        <v>0</v>
      </c>
      <c r="N270" s="305">
        <v>0</v>
      </c>
      <c r="O270" s="305">
        <v>0</v>
      </c>
      <c r="P270" s="305">
        <v>0</v>
      </c>
      <c r="Q270" s="305">
        <v>69</v>
      </c>
      <c r="R270" s="305">
        <v>0</v>
      </c>
      <c r="S270" s="439"/>
      <c r="U270" s="326">
        <v>273</v>
      </c>
      <c r="V270" s="267"/>
      <c r="W270" s="110">
        <f t="shared" si="55"/>
        <v>0</v>
      </c>
    </row>
    <row r="271" spans="1:23" s="110" customFormat="1" ht="125.1" customHeight="1">
      <c r="A271" s="430">
        <v>18.7</v>
      </c>
      <c r="B271" s="431" t="s">
        <v>67</v>
      </c>
      <c r="C271" s="430" t="s">
        <v>44</v>
      </c>
      <c r="D271" s="446" t="s">
        <v>67</v>
      </c>
      <c r="E271" s="432" t="s">
        <v>17</v>
      </c>
      <c r="F271" s="430" t="s">
        <v>107</v>
      </c>
      <c r="G271" s="433" t="s">
        <v>68</v>
      </c>
      <c r="H271" s="431" t="s">
        <v>356</v>
      </c>
      <c r="I271" s="437" t="s">
        <v>350</v>
      </c>
      <c r="J271" s="307">
        <f t="shared" si="56"/>
        <v>46</v>
      </c>
      <c r="K271" s="305">
        <v>0</v>
      </c>
      <c r="L271" s="305">
        <v>0</v>
      </c>
      <c r="M271" s="305">
        <v>0</v>
      </c>
      <c r="N271" s="305">
        <v>0</v>
      </c>
      <c r="O271" s="305">
        <v>0</v>
      </c>
      <c r="P271" s="305">
        <v>0</v>
      </c>
      <c r="Q271" s="305">
        <v>0</v>
      </c>
      <c r="R271" s="305">
        <v>46</v>
      </c>
      <c r="S271" s="439"/>
      <c r="U271" s="326">
        <v>274</v>
      </c>
      <c r="V271" s="267"/>
      <c r="W271" s="110">
        <f t="shared" si="55"/>
        <v>0</v>
      </c>
    </row>
    <row r="272" spans="1:23" s="110" customFormat="1" ht="65.099999999999994" customHeight="1">
      <c r="A272" s="424">
        <v>19</v>
      </c>
      <c r="B272" s="447" t="s">
        <v>71</v>
      </c>
      <c r="C272" s="424" t="s">
        <v>44</v>
      </c>
      <c r="D272" s="442"/>
      <c r="E272" s="427"/>
      <c r="F272" s="424"/>
      <c r="G272" s="425" t="s">
        <v>501</v>
      </c>
      <c r="H272" s="425" t="s">
        <v>502</v>
      </c>
      <c r="I272" s="450" t="s">
        <v>503</v>
      </c>
      <c r="J272" s="369">
        <f t="shared" ref="J272:R272" si="57">SUM(J273:J279)</f>
        <v>13000</v>
      </c>
      <c r="K272" s="369">
        <f t="shared" si="57"/>
        <v>0</v>
      </c>
      <c r="L272" s="369">
        <f t="shared" si="57"/>
        <v>550</v>
      </c>
      <c r="M272" s="369">
        <f t="shared" si="57"/>
        <v>350</v>
      </c>
      <c r="N272" s="369">
        <f t="shared" si="57"/>
        <v>1500</v>
      </c>
      <c r="O272" s="369">
        <f t="shared" si="57"/>
        <v>3800</v>
      </c>
      <c r="P272" s="369">
        <f t="shared" si="57"/>
        <v>3100</v>
      </c>
      <c r="Q272" s="369">
        <f t="shared" si="57"/>
        <v>1600</v>
      </c>
      <c r="R272" s="369">
        <f t="shared" si="57"/>
        <v>2100</v>
      </c>
      <c r="S272" s="428"/>
      <c r="U272" s="259">
        <v>275</v>
      </c>
      <c r="V272" s="257" t="s">
        <v>476</v>
      </c>
      <c r="W272" s="110">
        <f t="shared" si="55"/>
        <v>0</v>
      </c>
    </row>
    <row r="273" spans="1:23" s="110" customFormat="1" ht="69.95" customHeight="1">
      <c r="A273" s="441" t="s">
        <v>504</v>
      </c>
      <c r="B273" s="448" t="s">
        <v>71</v>
      </c>
      <c r="C273" s="430" t="s">
        <v>44</v>
      </c>
      <c r="D273" s="422" t="s">
        <v>71</v>
      </c>
      <c r="E273" s="432" t="s">
        <v>17</v>
      </c>
      <c r="F273" s="430" t="s">
        <v>94</v>
      </c>
      <c r="G273" s="443" t="s">
        <v>501</v>
      </c>
      <c r="H273" s="431" t="s">
        <v>505</v>
      </c>
      <c r="I273" s="437" t="s">
        <v>506</v>
      </c>
      <c r="J273" s="307">
        <f t="shared" ref="J273:J279" si="58">SUM(K273:R273)</f>
        <v>550</v>
      </c>
      <c r="K273" s="305">
        <v>0</v>
      </c>
      <c r="L273" s="305">
        <v>550</v>
      </c>
      <c r="M273" s="305">
        <v>0</v>
      </c>
      <c r="N273" s="305">
        <v>0</v>
      </c>
      <c r="O273" s="305">
        <v>0</v>
      </c>
      <c r="P273" s="305">
        <v>0</v>
      </c>
      <c r="Q273" s="305">
        <v>0</v>
      </c>
      <c r="R273" s="305">
        <v>0</v>
      </c>
      <c r="S273" s="439"/>
      <c r="U273" s="260">
        <v>276</v>
      </c>
      <c r="V273" s="267"/>
      <c r="W273" s="110">
        <f t="shared" si="55"/>
        <v>0</v>
      </c>
    </row>
    <row r="274" spans="1:23" s="110" customFormat="1" ht="69.95" customHeight="1">
      <c r="A274" s="430">
        <v>19.2</v>
      </c>
      <c r="B274" s="448" t="s">
        <v>71</v>
      </c>
      <c r="C274" s="430" t="s">
        <v>44</v>
      </c>
      <c r="D274" s="422" t="s">
        <v>71</v>
      </c>
      <c r="E274" s="432" t="s">
        <v>17</v>
      </c>
      <c r="F274" s="430" t="s">
        <v>97</v>
      </c>
      <c r="G274" s="443" t="s">
        <v>501</v>
      </c>
      <c r="H274" s="431" t="s">
        <v>507</v>
      </c>
      <c r="I274" s="437" t="s">
        <v>508</v>
      </c>
      <c r="J274" s="307">
        <f t="shared" si="58"/>
        <v>350</v>
      </c>
      <c r="K274" s="305">
        <v>0</v>
      </c>
      <c r="L274" s="305">
        <v>0</v>
      </c>
      <c r="M274" s="305">
        <v>350</v>
      </c>
      <c r="N274" s="305">
        <v>0</v>
      </c>
      <c r="O274" s="305">
        <v>0</v>
      </c>
      <c r="P274" s="305">
        <v>0</v>
      </c>
      <c r="Q274" s="305">
        <v>0</v>
      </c>
      <c r="R274" s="305">
        <v>0</v>
      </c>
      <c r="S274" s="439"/>
      <c r="U274" s="325">
        <v>277</v>
      </c>
      <c r="V274" s="267"/>
      <c r="W274" s="110">
        <f t="shared" si="55"/>
        <v>0</v>
      </c>
    </row>
    <row r="275" spans="1:23" s="110" customFormat="1" ht="69.95" customHeight="1">
      <c r="A275" s="430">
        <v>19.3</v>
      </c>
      <c r="B275" s="448" t="s">
        <v>71</v>
      </c>
      <c r="C275" s="430" t="s">
        <v>44</v>
      </c>
      <c r="D275" s="422" t="s">
        <v>71</v>
      </c>
      <c r="E275" s="432" t="s">
        <v>17</v>
      </c>
      <c r="F275" s="430" t="s">
        <v>114</v>
      </c>
      <c r="G275" s="443" t="s">
        <v>501</v>
      </c>
      <c r="H275" s="431" t="s">
        <v>509</v>
      </c>
      <c r="I275" s="437" t="s">
        <v>510</v>
      </c>
      <c r="J275" s="307">
        <f t="shared" si="58"/>
        <v>1500</v>
      </c>
      <c r="K275" s="305">
        <v>0</v>
      </c>
      <c r="L275" s="305">
        <v>0</v>
      </c>
      <c r="M275" s="305">
        <v>0</v>
      </c>
      <c r="N275" s="305">
        <v>1500</v>
      </c>
      <c r="O275" s="305">
        <v>0</v>
      </c>
      <c r="P275" s="305">
        <v>0</v>
      </c>
      <c r="Q275" s="305">
        <v>0</v>
      </c>
      <c r="R275" s="305">
        <v>0</v>
      </c>
      <c r="S275" s="439"/>
      <c r="U275" s="326">
        <v>278</v>
      </c>
      <c r="V275" s="267"/>
      <c r="W275" s="110">
        <f t="shared" si="55"/>
        <v>0</v>
      </c>
    </row>
    <row r="276" spans="1:23" s="110" customFormat="1" ht="69.95" customHeight="1">
      <c r="A276" s="430">
        <v>19.399999999999999</v>
      </c>
      <c r="B276" s="448" t="s">
        <v>71</v>
      </c>
      <c r="C276" s="430" t="s">
        <v>44</v>
      </c>
      <c r="D276" s="422" t="s">
        <v>71</v>
      </c>
      <c r="E276" s="432" t="s">
        <v>17</v>
      </c>
      <c r="F276" s="430" t="s">
        <v>98</v>
      </c>
      <c r="G276" s="443" t="s">
        <v>501</v>
      </c>
      <c r="H276" s="431" t="s">
        <v>511</v>
      </c>
      <c r="I276" s="437" t="s">
        <v>512</v>
      </c>
      <c r="J276" s="307">
        <f t="shared" si="58"/>
        <v>3800</v>
      </c>
      <c r="K276" s="305">
        <v>0</v>
      </c>
      <c r="L276" s="305">
        <v>0</v>
      </c>
      <c r="M276" s="305">
        <v>0</v>
      </c>
      <c r="N276" s="305">
        <v>0</v>
      </c>
      <c r="O276" s="305">
        <v>3800</v>
      </c>
      <c r="P276" s="305">
        <v>0</v>
      </c>
      <c r="Q276" s="305">
        <v>0</v>
      </c>
      <c r="R276" s="305">
        <v>0</v>
      </c>
      <c r="S276" s="439"/>
      <c r="U276" s="259">
        <v>279</v>
      </c>
      <c r="V276" s="267"/>
      <c r="W276" s="110">
        <f t="shared" si="55"/>
        <v>0</v>
      </c>
    </row>
    <row r="277" spans="1:23" s="110" customFormat="1" ht="69.95" customHeight="1">
      <c r="A277" s="430">
        <v>19.5</v>
      </c>
      <c r="B277" s="448" t="s">
        <v>71</v>
      </c>
      <c r="C277" s="430" t="s">
        <v>44</v>
      </c>
      <c r="D277" s="422" t="s">
        <v>71</v>
      </c>
      <c r="E277" s="432" t="s">
        <v>17</v>
      </c>
      <c r="F277" s="430" t="s">
        <v>101</v>
      </c>
      <c r="G277" s="443" t="s">
        <v>501</v>
      </c>
      <c r="H277" s="431" t="s">
        <v>513</v>
      </c>
      <c r="I277" s="437" t="s">
        <v>514</v>
      </c>
      <c r="J277" s="307">
        <f t="shared" si="58"/>
        <v>3100</v>
      </c>
      <c r="K277" s="305">
        <v>0</v>
      </c>
      <c r="L277" s="305">
        <v>0</v>
      </c>
      <c r="M277" s="305">
        <v>0</v>
      </c>
      <c r="N277" s="305">
        <v>0</v>
      </c>
      <c r="O277" s="305">
        <v>0</v>
      </c>
      <c r="P277" s="305">
        <v>3100</v>
      </c>
      <c r="Q277" s="305">
        <v>0</v>
      </c>
      <c r="R277" s="305">
        <v>0</v>
      </c>
      <c r="S277" s="439"/>
      <c r="U277" s="260">
        <v>280</v>
      </c>
      <c r="V277" s="267"/>
      <c r="W277" s="110">
        <f t="shared" si="55"/>
        <v>0</v>
      </c>
    </row>
    <row r="278" spans="1:23" s="110" customFormat="1" ht="69.95" customHeight="1">
      <c r="A278" s="430">
        <v>19.600000000000001</v>
      </c>
      <c r="B278" s="448" t="s">
        <v>71</v>
      </c>
      <c r="C278" s="430" t="s">
        <v>44</v>
      </c>
      <c r="D278" s="422" t="s">
        <v>71</v>
      </c>
      <c r="E278" s="432" t="s">
        <v>17</v>
      </c>
      <c r="F278" s="430" t="s">
        <v>104</v>
      </c>
      <c r="G278" s="443" t="s">
        <v>501</v>
      </c>
      <c r="H278" s="431" t="s">
        <v>515</v>
      </c>
      <c r="I278" s="437" t="s">
        <v>516</v>
      </c>
      <c r="J278" s="307">
        <f t="shared" si="58"/>
        <v>1600</v>
      </c>
      <c r="K278" s="305">
        <v>0</v>
      </c>
      <c r="L278" s="305">
        <v>0</v>
      </c>
      <c r="M278" s="305">
        <v>0</v>
      </c>
      <c r="N278" s="305">
        <v>0</v>
      </c>
      <c r="O278" s="305">
        <v>0</v>
      </c>
      <c r="P278" s="305">
        <v>0</v>
      </c>
      <c r="Q278" s="305">
        <v>1600</v>
      </c>
      <c r="R278" s="305">
        <v>0</v>
      </c>
      <c r="S278" s="439"/>
      <c r="U278" s="325">
        <v>281</v>
      </c>
      <c r="V278" s="267"/>
      <c r="W278" s="110">
        <f t="shared" si="55"/>
        <v>0</v>
      </c>
    </row>
    <row r="279" spans="1:23" s="110" customFormat="1" ht="69.95" customHeight="1">
      <c r="A279" s="430">
        <v>19.7</v>
      </c>
      <c r="B279" s="448" t="s">
        <v>71</v>
      </c>
      <c r="C279" s="430" t="s">
        <v>44</v>
      </c>
      <c r="D279" s="422" t="s">
        <v>71</v>
      </c>
      <c r="E279" s="432" t="s">
        <v>17</v>
      </c>
      <c r="F279" s="430" t="s">
        <v>107</v>
      </c>
      <c r="G279" s="443" t="s">
        <v>501</v>
      </c>
      <c r="H279" s="431" t="s">
        <v>517</v>
      </c>
      <c r="I279" s="437" t="s">
        <v>518</v>
      </c>
      <c r="J279" s="307">
        <f t="shared" si="58"/>
        <v>2100</v>
      </c>
      <c r="K279" s="305">
        <v>0</v>
      </c>
      <c r="L279" s="305">
        <v>0</v>
      </c>
      <c r="M279" s="305">
        <v>0</v>
      </c>
      <c r="N279" s="305">
        <v>0</v>
      </c>
      <c r="O279" s="305">
        <v>0</v>
      </c>
      <c r="P279" s="305">
        <v>0</v>
      </c>
      <c r="Q279" s="305">
        <v>0</v>
      </c>
      <c r="R279" s="305">
        <v>2100</v>
      </c>
      <c r="S279" s="439"/>
      <c r="U279" s="326">
        <v>282</v>
      </c>
      <c r="V279" s="267"/>
      <c r="W279" s="110">
        <f t="shared" si="55"/>
        <v>0</v>
      </c>
    </row>
    <row r="280" spans="1:23" s="260" customFormat="1" ht="45" customHeight="1">
      <c r="A280" s="284" t="s">
        <v>80</v>
      </c>
      <c r="B280" s="285" t="s">
        <v>81</v>
      </c>
      <c r="C280" s="284"/>
      <c r="D280" s="404"/>
      <c r="E280" s="404"/>
      <c r="F280" s="284"/>
      <c r="G280" s="286"/>
      <c r="H280" s="286"/>
      <c r="I280" s="287"/>
      <c r="J280" s="321">
        <f t="shared" ref="J280:R280" si="59">J281+J304</f>
        <v>612</v>
      </c>
      <c r="K280" s="321">
        <f t="shared" si="59"/>
        <v>0</v>
      </c>
      <c r="L280" s="321">
        <f t="shared" si="59"/>
        <v>2.7</v>
      </c>
      <c r="M280" s="321">
        <f t="shared" si="59"/>
        <v>0.79</v>
      </c>
      <c r="N280" s="321">
        <f t="shared" si="59"/>
        <v>124.63</v>
      </c>
      <c r="O280" s="321">
        <f t="shared" si="59"/>
        <v>157.4</v>
      </c>
      <c r="P280" s="321">
        <f t="shared" si="59"/>
        <v>141.31</v>
      </c>
      <c r="Q280" s="321">
        <f t="shared" si="59"/>
        <v>94.39</v>
      </c>
      <c r="R280" s="321">
        <f t="shared" si="59"/>
        <v>90.78</v>
      </c>
      <c r="S280" s="284"/>
      <c r="U280" s="259">
        <v>283</v>
      </c>
      <c r="V280" s="257" t="s">
        <v>476</v>
      </c>
      <c r="W280" s="260">
        <f t="shared" si="55"/>
        <v>0</v>
      </c>
    </row>
    <row r="281" spans="1:23" s="110" customFormat="1" ht="50.1" customHeight="1">
      <c r="A281" s="424">
        <v>1</v>
      </c>
      <c r="B281" s="425" t="s">
        <v>381</v>
      </c>
      <c r="C281" s="424" t="s">
        <v>44</v>
      </c>
      <c r="D281" s="434"/>
      <c r="E281" s="434"/>
      <c r="F281" s="424"/>
      <c r="G281" s="424"/>
      <c r="H281" s="425" t="s">
        <v>382</v>
      </c>
      <c r="I281" s="450" t="s">
        <v>383</v>
      </c>
      <c r="J281" s="369">
        <f t="shared" ref="J281:R281" si="60">J282+J288+J294+J300</f>
        <v>530</v>
      </c>
      <c r="K281" s="369">
        <f t="shared" si="60"/>
        <v>0</v>
      </c>
      <c r="L281" s="369">
        <f t="shared" si="60"/>
        <v>0</v>
      </c>
      <c r="M281" s="369">
        <f t="shared" si="60"/>
        <v>0</v>
      </c>
      <c r="N281" s="369">
        <f t="shared" si="60"/>
        <v>110</v>
      </c>
      <c r="O281" s="369">
        <f t="shared" si="60"/>
        <v>130</v>
      </c>
      <c r="P281" s="369">
        <f t="shared" si="60"/>
        <v>130</v>
      </c>
      <c r="Q281" s="369">
        <f t="shared" si="60"/>
        <v>80</v>
      </c>
      <c r="R281" s="369">
        <f t="shared" si="60"/>
        <v>80</v>
      </c>
      <c r="S281" s="428"/>
      <c r="U281" s="260">
        <v>284</v>
      </c>
      <c r="V281" s="257" t="s">
        <v>476</v>
      </c>
      <c r="W281" s="110">
        <f t="shared" si="55"/>
        <v>0</v>
      </c>
    </row>
    <row r="282" spans="1:23" s="267" customFormat="1" ht="60" customHeight="1">
      <c r="A282" s="341">
        <v>1.1000000000000001</v>
      </c>
      <c r="B282" s="310" t="s">
        <v>384</v>
      </c>
      <c r="C282" s="341" t="s">
        <v>44</v>
      </c>
      <c r="D282" s="442"/>
      <c r="E282" s="442"/>
      <c r="F282" s="341"/>
      <c r="G282" s="310"/>
      <c r="H282" s="310" t="s">
        <v>385</v>
      </c>
      <c r="I282" s="384" t="s">
        <v>383</v>
      </c>
      <c r="J282" s="322">
        <f t="shared" ref="J282:J311" si="61">K282+L282+M282+N282+O282+P282+Q282+R282</f>
        <v>180</v>
      </c>
      <c r="K282" s="311">
        <v>0</v>
      </c>
      <c r="L282" s="311">
        <v>0</v>
      </c>
      <c r="M282" s="311">
        <v>0</v>
      </c>
      <c r="N282" s="311">
        <v>20</v>
      </c>
      <c r="O282" s="311">
        <v>40</v>
      </c>
      <c r="P282" s="311">
        <v>40</v>
      </c>
      <c r="Q282" s="311">
        <v>40</v>
      </c>
      <c r="R282" s="311">
        <v>40</v>
      </c>
      <c r="S282" s="341"/>
      <c r="U282" s="325">
        <v>285</v>
      </c>
      <c r="V282" s="257" t="s">
        <v>476</v>
      </c>
      <c r="W282" s="267">
        <f t="shared" si="55"/>
        <v>0</v>
      </c>
    </row>
    <row r="283" spans="1:23" s="267" customFormat="1" ht="35.1" customHeight="1">
      <c r="A283" s="292" t="s">
        <v>386</v>
      </c>
      <c r="B283" s="289" t="s">
        <v>384</v>
      </c>
      <c r="C283" s="386" t="s">
        <v>44</v>
      </c>
      <c r="D283" s="422" t="s">
        <v>387</v>
      </c>
      <c r="E283" s="386" t="s">
        <v>519</v>
      </c>
      <c r="F283" s="292" t="s">
        <v>114</v>
      </c>
      <c r="G283" s="289" t="s">
        <v>384</v>
      </c>
      <c r="H283" s="289" t="s">
        <v>388</v>
      </c>
      <c r="I283" s="387" t="s">
        <v>383</v>
      </c>
      <c r="J283" s="307">
        <f t="shared" si="61"/>
        <v>20</v>
      </c>
      <c r="K283" s="314">
        <v>0</v>
      </c>
      <c r="L283" s="314">
        <v>0</v>
      </c>
      <c r="M283" s="314">
        <v>0</v>
      </c>
      <c r="N283" s="314">
        <v>20</v>
      </c>
      <c r="O283" s="314">
        <v>0</v>
      </c>
      <c r="P283" s="314">
        <v>0</v>
      </c>
      <c r="Q283" s="314">
        <v>0</v>
      </c>
      <c r="R283" s="314">
        <v>0</v>
      </c>
      <c r="S283" s="292"/>
      <c r="U283" s="326">
        <v>286</v>
      </c>
      <c r="W283" s="267">
        <f t="shared" si="55"/>
        <v>0</v>
      </c>
    </row>
    <row r="284" spans="1:23" s="267" customFormat="1" ht="35.1" customHeight="1">
      <c r="A284" s="292" t="s">
        <v>389</v>
      </c>
      <c r="B284" s="289" t="s">
        <v>384</v>
      </c>
      <c r="C284" s="386" t="s">
        <v>44</v>
      </c>
      <c r="D284" s="422" t="s">
        <v>387</v>
      </c>
      <c r="E284" s="386" t="s">
        <v>519</v>
      </c>
      <c r="F284" s="292" t="s">
        <v>98</v>
      </c>
      <c r="G284" s="289" t="s">
        <v>384</v>
      </c>
      <c r="H284" s="289" t="s">
        <v>390</v>
      </c>
      <c r="I284" s="387" t="s">
        <v>383</v>
      </c>
      <c r="J284" s="307">
        <f t="shared" si="61"/>
        <v>40</v>
      </c>
      <c r="K284" s="314">
        <v>0</v>
      </c>
      <c r="L284" s="314">
        <v>0</v>
      </c>
      <c r="M284" s="314">
        <v>0</v>
      </c>
      <c r="N284" s="314">
        <v>0</v>
      </c>
      <c r="O284" s="314">
        <v>40</v>
      </c>
      <c r="P284" s="314">
        <v>0</v>
      </c>
      <c r="Q284" s="314">
        <v>0</v>
      </c>
      <c r="R284" s="314">
        <v>0</v>
      </c>
      <c r="S284" s="292"/>
      <c r="U284" s="259">
        <v>287</v>
      </c>
      <c r="W284" s="267">
        <f t="shared" si="55"/>
        <v>0</v>
      </c>
    </row>
    <row r="285" spans="1:23" s="267" customFormat="1" ht="35.1" customHeight="1">
      <c r="A285" s="292" t="s">
        <v>391</v>
      </c>
      <c r="B285" s="289" t="s">
        <v>384</v>
      </c>
      <c r="C285" s="386" t="s">
        <v>44</v>
      </c>
      <c r="D285" s="422" t="s">
        <v>387</v>
      </c>
      <c r="E285" s="386" t="s">
        <v>519</v>
      </c>
      <c r="F285" s="292" t="s">
        <v>101</v>
      </c>
      <c r="G285" s="289" t="s">
        <v>384</v>
      </c>
      <c r="H285" s="289" t="s">
        <v>392</v>
      </c>
      <c r="I285" s="387" t="s">
        <v>383</v>
      </c>
      <c r="J285" s="307">
        <f t="shared" si="61"/>
        <v>40</v>
      </c>
      <c r="K285" s="314">
        <v>0</v>
      </c>
      <c r="L285" s="314">
        <v>0</v>
      </c>
      <c r="M285" s="314">
        <v>0</v>
      </c>
      <c r="N285" s="314">
        <v>0</v>
      </c>
      <c r="O285" s="314">
        <v>0</v>
      </c>
      <c r="P285" s="314">
        <v>40</v>
      </c>
      <c r="Q285" s="314">
        <v>0</v>
      </c>
      <c r="R285" s="314">
        <v>0</v>
      </c>
      <c r="S285" s="292"/>
      <c r="U285" s="260">
        <v>288</v>
      </c>
      <c r="W285" s="267">
        <f t="shared" si="55"/>
        <v>0</v>
      </c>
    </row>
    <row r="286" spans="1:23" s="267" customFormat="1" ht="35.1" customHeight="1">
      <c r="A286" s="292" t="s">
        <v>393</v>
      </c>
      <c r="B286" s="289" t="s">
        <v>384</v>
      </c>
      <c r="C286" s="386" t="s">
        <v>44</v>
      </c>
      <c r="D286" s="422" t="s">
        <v>387</v>
      </c>
      <c r="E286" s="386" t="s">
        <v>519</v>
      </c>
      <c r="F286" s="292" t="s">
        <v>104</v>
      </c>
      <c r="G286" s="289" t="s">
        <v>384</v>
      </c>
      <c r="H286" s="289" t="s">
        <v>394</v>
      </c>
      <c r="I286" s="387" t="s">
        <v>383</v>
      </c>
      <c r="J286" s="307">
        <f t="shared" si="61"/>
        <v>40</v>
      </c>
      <c r="K286" s="314">
        <v>0</v>
      </c>
      <c r="L286" s="314">
        <v>0</v>
      </c>
      <c r="M286" s="314">
        <v>0</v>
      </c>
      <c r="N286" s="314">
        <v>0</v>
      </c>
      <c r="O286" s="314">
        <v>0</v>
      </c>
      <c r="P286" s="314">
        <v>0</v>
      </c>
      <c r="Q286" s="314">
        <v>40</v>
      </c>
      <c r="R286" s="314">
        <v>0</v>
      </c>
      <c r="S286" s="292"/>
      <c r="U286" s="325">
        <v>289</v>
      </c>
      <c r="W286" s="267">
        <f t="shared" si="55"/>
        <v>0</v>
      </c>
    </row>
    <row r="287" spans="1:23" s="267" customFormat="1" ht="35.1" customHeight="1">
      <c r="A287" s="292" t="s">
        <v>395</v>
      </c>
      <c r="B287" s="289" t="s">
        <v>384</v>
      </c>
      <c r="C287" s="386" t="s">
        <v>44</v>
      </c>
      <c r="D287" s="422" t="s">
        <v>387</v>
      </c>
      <c r="E287" s="386" t="s">
        <v>519</v>
      </c>
      <c r="F287" s="292" t="s">
        <v>107</v>
      </c>
      <c r="G287" s="289" t="s">
        <v>384</v>
      </c>
      <c r="H287" s="289" t="s">
        <v>394</v>
      </c>
      <c r="I287" s="387" t="s">
        <v>383</v>
      </c>
      <c r="J287" s="307">
        <f t="shared" si="61"/>
        <v>40</v>
      </c>
      <c r="K287" s="314">
        <v>0</v>
      </c>
      <c r="L287" s="314">
        <v>0</v>
      </c>
      <c r="M287" s="314">
        <v>0</v>
      </c>
      <c r="N287" s="314">
        <v>0</v>
      </c>
      <c r="O287" s="314">
        <v>0</v>
      </c>
      <c r="P287" s="314">
        <v>0</v>
      </c>
      <c r="Q287" s="314">
        <v>0</v>
      </c>
      <c r="R287" s="314">
        <v>40</v>
      </c>
      <c r="S287" s="292"/>
      <c r="U287" s="326">
        <v>290</v>
      </c>
      <c r="W287" s="267">
        <f t="shared" si="55"/>
        <v>0</v>
      </c>
    </row>
    <row r="288" spans="1:23" s="267" customFormat="1" ht="60" customHeight="1">
      <c r="A288" s="341">
        <v>1.2</v>
      </c>
      <c r="B288" s="310" t="s">
        <v>396</v>
      </c>
      <c r="C288" s="341" t="s">
        <v>44</v>
      </c>
      <c r="D288" s="442"/>
      <c r="E288" s="442"/>
      <c r="F288" s="341"/>
      <c r="G288" s="310"/>
      <c r="H288" s="310" t="s">
        <v>397</v>
      </c>
      <c r="I288" s="384" t="s">
        <v>383</v>
      </c>
      <c r="J288" s="322">
        <f t="shared" si="61"/>
        <v>100</v>
      </c>
      <c r="K288" s="311">
        <v>0</v>
      </c>
      <c r="L288" s="311">
        <v>0</v>
      </c>
      <c r="M288" s="311">
        <v>0</v>
      </c>
      <c r="N288" s="311">
        <v>20</v>
      </c>
      <c r="O288" s="311">
        <v>20</v>
      </c>
      <c r="P288" s="311">
        <v>20</v>
      </c>
      <c r="Q288" s="311">
        <v>20</v>
      </c>
      <c r="R288" s="311">
        <v>20</v>
      </c>
      <c r="S288" s="341"/>
      <c r="U288" s="259">
        <v>291</v>
      </c>
      <c r="V288" s="257" t="s">
        <v>476</v>
      </c>
      <c r="W288" s="267">
        <f t="shared" si="55"/>
        <v>0</v>
      </c>
    </row>
    <row r="289" spans="1:23" s="267" customFormat="1" ht="35.1" customHeight="1">
      <c r="A289" s="292" t="s">
        <v>398</v>
      </c>
      <c r="B289" s="289" t="s">
        <v>396</v>
      </c>
      <c r="C289" s="386" t="s">
        <v>44</v>
      </c>
      <c r="D289" s="422" t="s">
        <v>399</v>
      </c>
      <c r="E289" s="422" t="s">
        <v>519</v>
      </c>
      <c r="F289" s="292" t="s">
        <v>114</v>
      </c>
      <c r="G289" s="289" t="s">
        <v>396</v>
      </c>
      <c r="H289" s="289" t="s">
        <v>400</v>
      </c>
      <c r="I289" s="387" t="s">
        <v>401</v>
      </c>
      <c r="J289" s="307">
        <f t="shared" si="61"/>
        <v>20</v>
      </c>
      <c r="K289" s="314">
        <v>0</v>
      </c>
      <c r="L289" s="314">
        <v>0</v>
      </c>
      <c r="M289" s="314">
        <v>0</v>
      </c>
      <c r="N289" s="314">
        <v>20</v>
      </c>
      <c r="O289" s="314">
        <v>0</v>
      </c>
      <c r="P289" s="314">
        <v>0</v>
      </c>
      <c r="Q289" s="314">
        <v>0</v>
      </c>
      <c r="R289" s="314">
        <v>0</v>
      </c>
      <c r="S289" s="292"/>
      <c r="U289" s="260">
        <v>292</v>
      </c>
      <c r="W289" s="267">
        <f t="shared" si="55"/>
        <v>0</v>
      </c>
    </row>
    <row r="290" spans="1:23" s="267" customFormat="1" ht="35.1" customHeight="1">
      <c r="A290" s="292" t="s">
        <v>402</v>
      </c>
      <c r="B290" s="289" t="s">
        <v>396</v>
      </c>
      <c r="C290" s="386" t="s">
        <v>44</v>
      </c>
      <c r="D290" s="422" t="s">
        <v>399</v>
      </c>
      <c r="E290" s="422" t="s">
        <v>519</v>
      </c>
      <c r="F290" s="292" t="s">
        <v>98</v>
      </c>
      <c r="G290" s="289" t="s">
        <v>396</v>
      </c>
      <c r="H290" s="289" t="s">
        <v>400</v>
      </c>
      <c r="I290" s="387" t="s">
        <v>401</v>
      </c>
      <c r="J290" s="307">
        <f t="shared" si="61"/>
        <v>20</v>
      </c>
      <c r="K290" s="314">
        <v>0</v>
      </c>
      <c r="L290" s="314">
        <v>0</v>
      </c>
      <c r="M290" s="314">
        <v>0</v>
      </c>
      <c r="N290" s="314">
        <v>0</v>
      </c>
      <c r="O290" s="314">
        <v>20</v>
      </c>
      <c r="P290" s="314">
        <v>0</v>
      </c>
      <c r="Q290" s="314">
        <v>0</v>
      </c>
      <c r="R290" s="314">
        <v>0</v>
      </c>
      <c r="S290" s="292"/>
      <c r="U290" s="325">
        <v>293</v>
      </c>
      <c r="W290" s="267">
        <f t="shared" si="55"/>
        <v>0</v>
      </c>
    </row>
    <row r="291" spans="1:23" s="267" customFormat="1" ht="35.1" customHeight="1">
      <c r="A291" s="292" t="s">
        <v>403</v>
      </c>
      <c r="B291" s="289" t="s">
        <v>396</v>
      </c>
      <c r="C291" s="386" t="s">
        <v>44</v>
      </c>
      <c r="D291" s="422" t="s">
        <v>399</v>
      </c>
      <c r="E291" s="422" t="s">
        <v>519</v>
      </c>
      <c r="F291" s="292" t="s">
        <v>101</v>
      </c>
      <c r="G291" s="289" t="s">
        <v>396</v>
      </c>
      <c r="H291" s="289" t="s">
        <v>400</v>
      </c>
      <c r="I291" s="387" t="s">
        <v>401</v>
      </c>
      <c r="J291" s="307">
        <f t="shared" si="61"/>
        <v>20</v>
      </c>
      <c r="K291" s="314">
        <v>0</v>
      </c>
      <c r="L291" s="314">
        <v>0</v>
      </c>
      <c r="M291" s="314">
        <v>0</v>
      </c>
      <c r="N291" s="314">
        <v>0</v>
      </c>
      <c r="O291" s="314">
        <v>0</v>
      </c>
      <c r="P291" s="314">
        <v>20</v>
      </c>
      <c r="Q291" s="314">
        <v>0</v>
      </c>
      <c r="R291" s="314">
        <v>0</v>
      </c>
      <c r="S291" s="292"/>
      <c r="U291" s="326">
        <v>294</v>
      </c>
      <c r="W291" s="267">
        <f t="shared" si="55"/>
        <v>0</v>
      </c>
    </row>
    <row r="292" spans="1:23" s="267" customFormat="1" ht="35.1" customHeight="1">
      <c r="A292" s="292" t="s">
        <v>404</v>
      </c>
      <c r="B292" s="289" t="s">
        <v>396</v>
      </c>
      <c r="C292" s="386" t="s">
        <v>44</v>
      </c>
      <c r="D292" s="422" t="s">
        <v>399</v>
      </c>
      <c r="E292" s="422" t="s">
        <v>519</v>
      </c>
      <c r="F292" s="292" t="s">
        <v>104</v>
      </c>
      <c r="G292" s="289" t="s">
        <v>396</v>
      </c>
      <c r="H292" s="289" t="s">
        <v>400</v>
      </c>
      <c r="I292" s="387" t="s">
        <v>401</v>
      </c>
      <c r="J292" s="307">
        <f t="shared" si="61"/>
        <v>20</v>
      </c>
      <c r="K292" s="314">
        <v>0</v>
      </c>
      <c r="L292" s="314">
        <v>0</v>
      </c>
      <c r="M292" s="314">
        <v>0</v>
      </c>
      <c r="N292" s="314">
        <v>0</v>
      </c>
      <c r="O292" s="314">
        <v>0</v>
      </c>
      <c r="P292" s="314">
        <v>0</v>
      </c>
      <c r="Q292" s="314">
        <v>20</v>
      </c>
      <c r="R292" s="314">
        <v>0</v>
      </c>
      <c r="S292" s="292"/>
      <c r="U292" s="326">
        <v>295</v>
      </c>
      <c r="W292" s="267">
        <f t="shared" si="55"/>
        <v>0</v>
      </c>
    </row>
    <row r="293" spans="1:23" s="267" customFormat="1" ht="35.1" customHeight="1">
      <c r="A293" s="292" t="s">
        <v>405</v>
      </c>
      <c r="B293" s="289" t="s">
        <v>396</v>
      </c>
      <c r="C293" s="386" t="s">
        <v>44</v>
      </c>
      <c r="D293" s="422" t="s">
        <v>399</v>
      </c>
      <c r="E293" s="422" t="s">
        <v>519</v>
      </c>
      <c r="F293" s="292" t="s">
        <v>107</v>
      </c>
      <c r="G293" s="289" t="s">
        <v>396</v>
      </c>
      <c r="H293" s="289" t="s">
        <v>400</v>
      </c>
      <c r="I293" s="387" t="s">
        <v>401</v>
      </c>
      <c r="J293" s="307">
        <f t="shared" si="61"/>
        <v>20</v>
      </c>
      <c r="K293" s="314">
        <v>0</v>
      </c>
      <c r="L293" s="314">
        <v>0</v>
      </c>
      <c r="M293" s="314">
        <v>0</v>
      </c>
      <c r="N293" s="314">
        <v>0</v>
      </c>
      <c r="O293" s="314">
        <v>0</v>
      </c>
      <c r="P293" s="314">
        <v>0</v>
      </c>
      <c r="Q293" s="314">
        <v>0</v>
      </c>
      <c r="R293" s="314">
        <v>20</v>
      </c>
      <c r="S293" s="292"/>
      <c r="U293" s="259">
        <v>296</v>
      </c>
      <c r="W293" s="267">
        <f t="shared" si="55"/>
        <v>0</v>
      </c>
    </row>
    <row r="294" spans="1:23" s="267" customFormat="1" ht="65.099999999999994" customHeight="1">
      <c r="A294" s="341">
        <v>1.3</v>
      </c>
      <c r="B294" s="310" t="s">
        <v>406</v>
      </c>
      <c r="C294" s="341" t="s">
        <v>44</v>
      </c>
      <c r="D294" s="442"/>
      <c r="E294" s="442"/>
      <c r="F294" s="341"/>
      <c r="G294" s="310"/>
      <c r="H294" s="310" t="s">
        <v>407</v>
      </c>
      <c r="I294" s="384" t="s">
        <v>383</v>
      </c>
      <c r="J294" s="322">
        <f t="shared" si="61"/>
        <v>100</v>
      </c>
      <c r="K294" s="311">
        <v>0</v>
      </c>
      <c r="L294" s="311">
        <v>0</v>
      </c>
      <c r="M294" s="311">
        <v>0</v>
      </c>
      <c r="N294" s="311">
        <v>20</v>
      </c>
      <c r="O294" s="311">
        <v>20</v>
      </c>
      <c r="P294" s="311">
        <v>20</v>
      </c>
      <c r="Q294" s="311">
        <v>20</v>
      </c>
      <c r="R294" s="311">
        <v>20</v>
      </c>
      <c r="S294" s="341"/>
      <c r="U294" s="260">
        <v>297</v>
      </c>
      <c r="V294" s="257" t="s">
        <v>476</v>
      </c>
      <c r="W294" s="267">
        <f t="shared" si="55"/>
        <v>0</v>
      </c>
    </row>
    <row r="295" spans="1:23" s="267" customFormat="1" ht="39.950000000000003" customHeight="1">
      <c r="A295" s="292" t="s">
        <v>408</v>
      </c>
      <c r="B295" s="289" t="s">
        <v>406</v>
      </c>
      <c r="C295" s="386" t="s">
        <v>44</v>
      </c>
      <c r="D295" s="422" t="s">
        <v>406</v>
      </c>
      <c r="E295" s="422" t="s">
        <v>519</v>
      </c>
      <c r="F295" s="292" t="s">
        <v>114</v>
      </c>
      <c r="G295" s="289" t="s">
        <v>406</v>
      </c>
      <c r="H295" s="289" t="s">
        <v>409</v>
      </c>
      <c r="I295" s="387" t="s">
        <v>383</v>
      </c>
      <c r="J295" s="307">
        <f t="shared" si="61"/>
        <v>20</v>
      </c>
      <c r="K295" s="314">
        <v>0</v>
      </c>
      <c r="L295" s="314">
        <v>0</v>
      </c>
      <c r="M295" s="314">
        <v>0</v>
      </c>
      <c r="N295" s="314">
        <v>20</v>
      </c>
      <c r="O295" s="314">
        <v>0</v>
      </c>
      <c r="P295" s="314">
        <v>0</v>
      </c>
      <c r="Q295" s="314">
        <v>0</v>
      </c>
      <c r="R295" s="314">
        <v>0</v>
      </c>
      <c r="S295" s="292"/>
      <c r="U295" s="325">
        <v>298</v>
      </c>
      <c r="W295" s="267">
        <f t="shared" si="55"/>
        <v>0</v>
      </c>
    </row>
    <row r="296" spans="1:23" s="267" customFormat="1" ht="39.950000000000003" customHeight="1">
      <c r="A296" s="292" t="s">
        <v>410</v>
      </c>
      <c r="B296" s="289" t="s">
        <v>406</v>
      </c>
      <c r="C296" s="386" t="s">
        <v>44</v>
      </c>
      <c r="D296" s="422" t="s">
        <v>406</v>
      </c>
      <c r="E296" s="422" t="s">
        <v>519</v>
      </c>
      <c r="F296" s="292" t="s">
        <v>98</v>
      </c>
      <c r="G296" s="289" t="s">
        <v>406</v>
      </c>
      <c r="H296" s="289" t="s">
        <v>411</v>
      </c>
      <c r="I296" s="387" t="s">
        <v>383</v>
      </c>
      <c r="J296" s="307">
        <f t="shared" si="61"/>
        <v>20</v>
      </c>
      <c r="K296" s="314">
        <v>0</v>
      </c>
      <c r="L296" s="314">
        <v>0</v>
      </c>
      <c r="M296" s="314">
        <v>0</v>
      </c>
      <c r="N296" s="314">
        <v>0</v>
      </c>
      <c r="O296" s="314">
        <v>20</v>
      </c>
      <c r="P296" s="314">
        <v>0</v>
      </c>
      <c r="Q296" s="314">
        <v>0</v>
      </c>
      <c r="R296" s="314">
        <v>0</v>
      </c>
      <c r="S296" s="292"/>
      <c r="U296" s="326">
        <v>299</v>
      </c>
      <c r="W296" s="267">
        <f t="shared" si="55"/>
        <v>0</v>
      </c>
    </row>
    <row r="297" spans="1:23" s="267" customFormat="1" ht="39.950000000000003" customHeight="1">
      <c r="A297" s="292" t="s">
        <v>412</v>
      </c>
      <c r="B297" s="289" t="s">
        <v>406</v>
      </c>
      <c r="C297" s="386" t="s">
        <v>44</v>
      </c>
      <c r="D297" s="422" t="s">
        <v>406</v>
      </c>
      <c r="E297" s="422" t="s">
        <v>519</v>
      </c>
      <c r="F297" s="292" t="s">
        <v>101</v>
      </c>
      <c r="G297" s="289" t="s">
        <v>406</v>
      </c>
      <c r="H297" s="289" t="s">
        <v>413</v>
      </c>
      <c r="I297" s="387" t="s">
        <v>383</v>
      </c>
      <c r="J297" s="307">
        <f t="shared" si="61"/>
        <v>20</v>
      </c>
      <c r="K297" s="314">
        <v>0</v>
      </c>
      <c r="L297" s="314">
        <v>0</v>
      </c>
      <c r="M297" s="314">
        <v>0</v>
      </c>
      <c r="N297" s="314">
        <v>0</v>
      </c>
      <c r="O297" s="314">
        <v>0</v>
      </c>
      <c r="P297" s="314">
        <v>20</v>
      </c>
      <c r="Q297" s="314">
        <v>0</v>
      </c>
      <c r="R297" s="314">
        <v>0</v>
      </c>
      <c r="S297" s="292"/>
      <c r="U297" s="259">
        <v>300</v>
      </c>
      <c r="V297" s="110"/>
      <c r="W297" s="267">
        <f t="shared" si="55"/>
        <v>0</v>
      </c>
    </row>
    <row r="298" spans="1:23" s="267" customFormat="1" ht="39.950000000000003" customHeight="1">
      <c r="A298" s="292" t="s">
        <v>414</v>
      </c>
      <c r="B298" s="289" t="s">
        <v>406</v>
      </c>
      <c r="C298" s="386" t="s">
        <v>44</v>
      </c>
      <c r="D298" s="422" t="s">
        <v>406</v>
      </c>
      <c r="E298" s="422" t="s">
        <v>519</v>
      </c>
      <c r="F298" s="292" t="s">
        <v>104</v>
      </c>
      <c r="G298" s="289" t="s">
        <v>406</v>
      </c>
      <c r="H298" s="289" t="s">
        <v>415</v>
      </c>
      <c r="I298" s="387" t="s">
        <v>383</v>
      </c>
      <c r="J298" s="307">
        <f t="shared" si="61"/>
        <v>20</v>
      </c>
      <c r="K298" s="314">
        <v>0</v>
      </c>
      <c r="L298" s="314">
        <v>0</v>
      </c>
      <c r="M298" s="314">
        <v>0</v>
      </c>
      <c r="N298" s="314">
        <v>0</v>
      </c>
      <c r="O298" s="314">
        <v>0</v>
      </c>
      <c r="P298" s="314">
        <v>0</v>
      </c>
      <c r="Q298" s="314">
        <v>20</v>
      </c>
      <c r="R298" s="314">
        <v>0</v>
      </c>
      <c r="S298" s="292"/>
      <c r="U298" s="260">
        <v>301</v>
      </c>
      <c r="W298" s="267">
        <f t="shared" si="55"/>
        <v>0</v>
      </c>
    </row>
    <row r="299" spans="1:23" s="267" customFormat="1" ht="39.950000000000003" customHeight="1">
      <c r="A299" s="292" t="s">
        <v>416</v>
      </c>
      <c r="B299" s="289" t="s">
        <v>406</v>
      </c>
      <c r="C299" s="386" t="s">
        <v>44</v>
      </c>
      <c r="D299" s="422" t="s">
        <v>406</v>
      </c>
      <c r="E299" s="422" t="s">
        <v>519</v>
      </c>
      <c r="F299" s="292" t="s">
        <v>107</v>
      </c>
      <c r="G299" s="289" t="s">
        <v>406</v>
      </c>
      <c r="H299" s="289" t="s">
        <v>417</v>
      </c>
      <c r="I299" s="387" t="s">
        <v>383</v>
      </c>
      <c r="J299" s="307">
        <f t="shared" si="61"/>
        <v>20</v>
      </c>
      <c r="K299" s="314">
        <v>0</v>
      </c>
      <c r="L299" s="314">
        <v>0</v>
      </c>
      <c r="M299" s="314">
        <v>0</v>
      </c>
      <c r="N299" s="314">
        <v>0</v>
      </c>
      <c r="O299" s="314">
        <v>0</v>
      </c>
      <c r="P299" s="314">
        <v>0</v>
      </c>
      <c r="Q299" s="314">
        <v>0</v>
      </c>
      <c r="R299" s="314">
        <v>20</v>
      </c>
      <c r="S299" s="292"/>
      <c r="U299" s="325">
        <v>302</v>
      </c>
      <c r="W299" s="267">
        <f t="shared" si="55"/>
        <v>0</v>
      </c>
    </row>
    <row r="300" spans="1:23" s="267" customFormat="1" ht="60" customHeight="1">
      <c r="A300" s="341">
        <v>1.4</v>
      </c>
      <c r="B300" s="310" t="s">
        <v>418</v>
      </c>
      <c r="C300" s="341" t="s">
        <v>44</v>
      </c>
      <c r="D300" s="442"/>
      <c r="E300" s="442"/>
      <c r="F300" s="341"/>
      <c r="G300" s="310"/>
      <c r="H300" s="310" t="s">
        <v>419</v>
      </c>
      <c r="I300" s="384" t="s">
        <v>383</v>
      </c>
      <c r="J300" s="322">
        <f t="shared" si="61"/>
        <v>150</v>
      </c>
      <c r="K300" s="311">
        <v>0</v>
      </c>
      <c r="L300" s="311">
        <v>0</v>
      </c>
      <c r="M300" s="311">
        <v>0</v>
      </c>
      <c r="N300" s="311">
        <v>50</v>
      </c>
      <c r="O300" s="311">
        <v>50</v>
      </c>
      <c r="P300" s="311">
        <v>50</v>
      </c>
      <c r="Q300" s="311">
        <v>0</v>
      </c>
      <c r="R300" s="311">
        <v>0</v>
      </c>
      <c r="S300" s="341"/>
      <c r="U300" s="326">
        <v>303</v>
      </c>
      <c r="V300" s="257" t="s">
        <v>476</v>
      </c>
      <c r="W300" s="267">
        <f t="shared" si="55"/>
        <v>0</v>
      </c>
    </row>
    <row r="301" spans="1:23" s="267" customFormat="1" ht="39.950000000000003" customHeight="1">
      <c r="A301" s="292" t="s">
        <v>420</v>
      </c>
      <c r="B301" s="289" t="s">
        <v>418</v>
      </c>
      <c r="C301" s="386" t="s">
        <v>44</v>
      </c>
      <c r="D301" s="414" t="s">
        <v>421</v>
      </c>
      <c r="E301" s="414" t="s">
        <v>519</v>
      </c>
      <c r="F301" s="292" t="s">
        <v>114</v>
      </c>
      <c r="G301" s="290" t="s">
        <v>418</v>
      </c>
      <c r="H301" s="289" t="s">
        <v>422</v>
      </c>
      <c r="I301" s="387" t="s">
        <v>383</v>
      </c>
      <c r="J301" s="307">
        <f t="shared" si="61"/>
        <v>50</v>
      </c>
      <c r="K301" s="314">
        <v>0</v>
      </c>
      <c r="L301" s="314">
        <v>0</v>
      </c>
      <c r="M301" s="314">
        <v>0</v>
      </c>
      <c r="N301" s="314">
        <v>50</v>
      </c>
      <c r="O301" s="314">
        <v>0</v>
      </c>
      <c r="P301" s="314">
        <v>0</v>
      </c>
      <c r="Q301" s="314">
        <v>0</v>
      </c>
      <c r="R301" s="314">
        <v>0</v>
      </c>
      <c r="S301" s="292"/>
      <c r="U301" s="259">
        <v>304</v>
      </c>
      <c r="W301" s="267">
        <f t="shared" si="55"/>
        <v>0</v>
      </c>
    </row>
    <row r="302" spans="1:23" s="267" customFormat="1" ht="39.950000000000003" customHeight="1">
      <c r="A302" s="292" t="s">
        <v>423</v>
      </c>
      <c r="B302" s="289" t="s">
        <v>418</v>
      </c>
      <c r="C302" s="386" t="s">
        <v>44</v>
      </c>
      <c r="D302" s="414" t="s">
        <v>421</v>
      </c>
      <c r="E302" s="414" t="s">
        <v>519</v>
      </c>
      <c r="F302" s="292" t="s">
        <v>98</v>
      </c>
      <c r="G302" s="290" t="s">
        <v>418</v>
      </c>
      <c r="H302" s="289" t="s">
        <v>426</v>
      </c>
      <c r="I302" s="387" t="s">
        <v>383</v>
      </c>
      <c r="J302" s="307">
        <f t="shared" si="61"/>
        <v>50</v>
      </c>
      <c r="K302" s="314">
        <v>0</v>
      </c>
      <c r="L302" s="314">
        <v>0</v>
      </c>
      <c r="M302" s="314">
        <v>0</v>
      </c>
      <c r="N302" s="314">
        <v>0</v>
      </c>
      <c r="O302" s="314">
        <v>50</v>
      </c>
      <c r="P302" s="314">
        <v>0</v>
      </c>
      <c r="Q302" s="314">
        <v>0</v>
      </c>
      <c r="R302" s="314">
        <v>0</v>
      </c>
      <c r="S302" s="292"/>
      <c r="U302" s="260">
        <v>305</v>
      </c>
      <c r="W302" s="267">
        <f t="shared" si="55"/>
        <v>0</v>
      </c>
    </row>
    <row r="303" spans="1:23" s="267" customFormat="1" ht="39.950000000000003" customHeight="1">
      <c r="A303" s="292" t="s">
        <v>425</v>
      </c>
      <c r="B303" s="289" t="s">
        <v>418</v>
      </c>
      <c r="C303" s="386" t="s">
        <v>44</v>
      </c>
      <c r="D303" s="414" t="s">
        <v>421</v>
      </c>
      <c r="E303" s="414" t="s">
        <v>519</v>
      </c>
      <c r="F303" s="292" t="s">
        <v>101</v>
      </c>
      <c r="G303" s="290" t="s">
        <v>418</v>
      </c>
      <c r="H303" s="289" t="s">
        <v>424</v>
      </c>
      <c r="I303" s="387" t="s">
        <v>383</v>
      </c>
      <c r="J303" s="307">
        <f t="shared" si="61"/>
        <v>50</v>
      </c>
      <c r="K303" s="314">
        <v>0</v>
      </c>
      <c r="L303" s="314">
        <v>0</v>
      </c>
      <c r="M303" s="314">
        <v>0</v>
      </c>
      <c r="N303" s="314">
        <v>0</v>
      </c>
      <c r="O303" s="314">
        <v>0</v>
      </c>
      <c r="P303" s="314">
        <v>50</v>
      </c>
      <c r="Q303" s="314">
        <v>0</v>
      </c>
      <c r="R303" s="314">
        <v>0</v>
      </c>
      <c r="S303" s="292"/>
      <c r="U303" s="325">
        <v>306</v>
      </c>
      <c r="W303" s="267">
        <f t="shared" si="55"/>
        <v>0</v>
      </c>
    </row>
    <row r="304" spans="1:23" s="110" customFormat="1" ht="30" customHeight="1">
      <c r="A304" s="424">
        <v>2</v>
      </c>
      <c r="B304" s="425" t="s">
        <v>427</v>
      </c>
      <c r="C304" s="424" t="s">
        <v>44</v>
      </c>
      <c r="D304" s="434"/>
      <c r="E304" s="434"/>
      <c r="F304" s="424"/>
      <c r="G304" s="424"/>
      <c r="H304" s="425" t="s">
        <v>428</v>
      </c>
      <c r="I304" s="450" t="s">
        <v>428</v>
      </c>
      <c r="J304" s="369">
        <f t="shared" si="61"/>
        <v>82</v>
      </c>
      <c r="K304" s="369">
        <v>0</v>
      </c>
      <c r="L304" s="369">
        <v>2.7</v>
      </c>
      <c r="M304" s="369">
        <v>0.79</v>
      </c>
      <c r="N304" s="369">
        <v>14.63</v>
      </c>
      <c r="O304" s="369">
        <v>27.4</v>
      </c>
      <c r="P304" s="369">
        <v>11.31</v>
      </c>
      <c r="Q304" s="369">
        <v>14.39</v>
      </c>
      <c r="R304" s="369">
        <v>10.78</v>
      </c>
      <c r="S304" s="428"/>
      <c r="U304" s="326">
        <v>307</v>
      </c>
      <c r="V304" s="257" t="s">
        <v>476</v>
      </c>
      <c r="W304" s="110">
        <f t="shared" si="55"/>
        <v>0</v>
      </c>
    </row>
    <row r="305" spans="1:23" s="267" customFormat="1" ht="30" customHeight="1">
      <c r="A305" s="292">
        <v>2.1</v>
      </c>
      <c r="B305" s="289" t="s">
        <v>427</v>
      </c>
      <c r="C305" s="292" t="s">
        <v>44</v>
      </c>
      <c r="D305" s="422" t="s">
        <v>520</v>
      </c>
      <c r="E305" s="422" t="s">
        <v>519</v>
      </c>
      <c r="F305" s="292" t="s">
        <v>94</v>
      </c>
      <c r="G305" s="289" t="s">
        <v>429</v>
      </c>
      <c r="H305" s="289" t="s">
        <v>428</v>
      </c>
      <c r="I305" s="387" t="s">
        <v>428</v>
      </c>
      <c r="J305" s="307">
        <f t="shared" si="61"/>
        <v>2.7</v>
      </c>
      <c r="K305" s="314">
        <v>0</v>
      </c>
      <c r="L305" s="314">
        <v>2.7</v>
      </c>
      <c r="M305" s="314">
        <v>0</v>
      </c>
      <c r="N305" s="314">
        <v>0</v>
      </c>
      <c r="O305" s="314">
        <v>0</v>
      </c>
      <c r="P305" s="314">
        <v>0</v>
      </c>
      <c r="Q305" s="314">
        <v>0</v>
      </c>
      <c r="R305" s="314">
        <v>0</v>
      </c>
      <c r="S305" s="292"/>
      <c r="U305" s="259">
        <v>308</v>
      </c>
      <c r="W305" s="267">
        <f t="shared" si="55"/>
        <v>0</v>
      </c>
    </row>
    <row r="306" spans="1:23" s="267" customFormat="1" ht="30" customHeight="1">
      <c r="A306" s="292">
        <v>2.2000000000000002</v>
      </c>
      <c r="B306" s="289" t="s">
        <v>427</v>
      </c>
      <c r="C306" s="292" t="s">
        <v>44</v>
      </c>
      <c r="D306" s="422" t="s">
        <v>520</v>
      </c>
      <c r="E306" s="422" t="s">
        <v>519</v>
      </c>
      <c r="F306" s="292" t="s">
        <v>97</v>
      </c>
      <c r="G306" s="289" t="s">
        <v>429</v>
      </c>
      <c r="H306" s="289" t="s">
        <v>428</v>
      </c>
      <c r="I306" s="387" t="s">
        <v>428</v>
      </c>
      <c r="J306" s="307">
        <f t="shared" si="61"/>
        <v>0.79</v>
      </c>
      <c r="K306" s="314">
        <v>0</v>
      </c>
      <c r="L306" s="314">
        <v>0</v>
      </c>
      <c r="M306" s="314">
        <v>0.79</v>
      </c>
      <c r="N306" s="314">
        <v>0</v>
      </c>
      <c r="O306" s="314">
        <v>0</v>
      </c>
      <c r="P306" s="314">
        <v>0</v>
      </c>
      <c r="Q306" s="314">
        <v>0</v>
      </c>
      <c r="R306" s="314">
        <v>0</v>
      </c>
      <c r="S306" s="292"/>
      <c r="U306" s="260">
        <v>309</v>
      </c>
      <c r="W306" s="267">
        <f t="shared" si="55"/>
        <v>0</v>
      </c>
    </row>
    <row r="307" spans="1:23" s="267" customFormat="1" ht="30" customHeight="1">
      <c r="A307" s="292">
        <v>2.2999999999999998</v>
      </c>
      <c r="B307" s="289" t="s">
        <v>427</v>
      </c>
      <c r="C307" s="292" t="s">
        <v>44</v>
      </c>
      <c r="D307" s="422" t="s">
        <v>520</v>
      </c>
      <c r="E307" s="422" t="s">
        <v>519</v>
      </c>
      <c r="F307" s="292" t="s">
        <v>114</v>
      </c>
      <c r="G307" s="289" t="s">
        <v>429</v>
      </c>
      <c r="H307" s="289" t="s">
        <v>428</v>
      </c>
      <c r="I307" s="387" t="s">
        <v>428</v>
      </c>
      <c r="J307" s="307">
        <f t="shared" si="61"/>
        <v>14.63</v>
      </c>
      <c r="K307" s="314">
        <v>0</v>
      </c>
      <c r="L307" s="314">
        <v>0</v>
      </c>
      <c r="M307" s="314">
        <v>0</v>
      </c>
      <c r="N307" s="314">
        <v>14.63</v>
      </c>
      <c r="O307" s="314">
        <v>0</v>
      </c>
      <c r="P307" s="314">
        <v>0</v>
      </c>
      <c r="Q307" s="314">
        <v>0</v>
      </c>
      <c r="R307" s="314">
        <v>0</v>
      </c>
      <c r="S307" s="292"/>
      <c r="U307" s="325">
        <v>310</v>
      </c>
      <c r="V307" s="260"/>
      <c r="W307" s="267">
        <f t="shared" si="55"/>
        <v>0</v>
      </c>
    </row>
    <row r="308" spans="1:23" s="267" customFormat="1" ht="30" customHeight="1">
      <c r="A308" s="292">
        <v>2.4</v>
      </c>
      <c r="B308" s="289" t="s">
        <v>427</v>
      </c>
      <c r="C308" s="292" t="s">
        <v>44</v>
      </c>
      <c r="D308" s="422" t="s">
        <v>520</v>
      </c>
      <c r="E308" s="422" t="s">
        <v>519</v>
      </c>
      <c r="F308" s="292" t="s">
        <v>98</v>
      </c>
      <c r="G308" s="289" t="s">
        <v>429</v>
      </c>
      <c r="H308" s="289" t="s">
        <v>428</v>
      </c>
      <c r="I308" s="387" t="s">
        <v>428</v>
      </c>
      <c r="J308" s="307">
        <f t="shared" si="61"/>
        <v>27.4</v>
      </c>
      <c r="K308" s="314">
        <v>0</v>
      </c>
      <c r="L308" s="314">
        <v>0</v>
      </c>
      <c r="M308" s="314">
        <v>0</v>
      </c>
      <c r="N308" s="314">
        <v>0</v>
      </c>
      <c r="O308" s="314">
        <v>27.4</v>
      </c>
      <c r="P308" s="314">
        <v>0</v>
      </c>
      <c r="Q308" s="314">
        <v>0</v>
      </c>
      <c r="R308" s="314">
        <v>0</v>
      </c>
      <c r="S308" s="292"/>
      <c r="U308" s="326">
        <v>311</v>
      </c>
      <c r="V308" s="257"/>
      <c r="W308" s="267">
        <f t="shared" si="55"/>
        <v>0</v>
      </c>
    </row>
    <row r="309" spans="1:23" s="267" customFormat="1" ht="30" customHeight="1">
      <c r="A309" s="292">
        <v>2.5</v>
      </c>
      <c r="B309" s="289" t="s">
        <v>427</v>
      </c>
      <c r="C309" s="292" t="s">
        <v>44</v>
      </c>
      <c r="D309" s="422" t="s">
        <v>520</v>
      </c>
      <c r="E309" s="422" t="s">
        <v>519</v>
      </c>
      <c r="F309" s="292" t="s">
        <v>101</v>
      </c>
      <c r="G309" s="289" t="s">
        <v>429</v>
      </c>
      <c r="H309" s="289" t="s">
        <v>428</v>
      </c>
      <c r="I309" s="387" t="s">
        <v>428</v>
      </c>
      <c r="J309" s="307">
        <f t="shared" si="61"/>
        <v>11.31</v>
      </c>
      <c r="K309" s="314">
        <v>0</v>
      </c>
      <c r="L309" s="314">
        <v>0</v>
      </c>
      <c r="M309" s="314">
        <v>0</v>
      </c>
      <c r="N309" s="314">
        <v>0</v>
      </c>
      <c r="O309" s="314">
        <v>0</v>
      </c>
      <c r="P309" s="314">
        <v>11.31</v>
      </c>
      <c r="Q309" s="314">
        <v>0</v>
      </c>
      <c r="R309" s="314">
        <v>0</v>
      </c>
      <c r="S309" s="292"/>
      <c r="U309" s="259">
        <v>312</v>
      </c>
      <c r="V309" s="257"/>
      <c r="W309" s="267">
        <f t="shared" si="55"/>
        <v>0</v>
      </c>
    </row>
    <row r="310" spans="1:23" s="267" customFormat="1" ht="30" customHeight="1">
      <c r="A310" s="292">
        <v>2.6</v>
      </c>
      <c r="B310" s="289" t="s">
        <v>427</v>
      </c>
      <c r="C310" s="292" t="s">
        <v>44</v>
      </c>
      <c r="D310" s="422" t="s">
        <v>520</v>
      </c>
      <c r="E310" s="422" t="s">
        <v>519</v>
      </c>
      <c r="F310" s="292" t="s">
        <v>104</v>
      </c>
      <c r="G310" s="289" t="s">
        <v>429</v>
      </c>
      <c r="H310" s="289" t="s">
        <v>428</v>
      </c>
      <c r="I310" s="387" t="s">
        <v>428</v>
      </c>
      <c r="J310" s="307">
        <f t="shared" si="61"/>
        <v>14.39</v>
      </c>
      <c r="K310" s="314">
        <v>0</v>
      </c>
      <c r="L310" s="314">
        <v>0</v>
      </c>
      <c r="M310" s="314">
        <v>0</v>
      </c>
      <c r="N310" s="314">
        <v>0</v>
      </c>
      <c r="O310" s="314">
        <v>0</v>
      </c>
      <c r="P310" s="314">
        <v>0</v>
      </c>
      <c r="Q310" s="314">
        <v>14.39</v>
      </c>
      <c r="R310" s="314">
        <v>0</v>
      </c>
      <c r="S310" s="292"/>
      <c r="U310" s="260">
        <v>313</v>
      </c>
      <c r="V310" s="257"/>
      <c r="W310" s="267">
        <f t="shared" si="55"/>
        <v>0</v>
      </c>
    </row>
    <row r="311" spans="1:23" s="267" customFormat="1" ht="30" customHeight="1">
      <c r="A311" s="292">
        <v>2.7</v>
      </c>
      <c r="B311" s="289" t="s">
        <v>427</v>
      </c>
      <c r="C311" s="292" t="s">
        <v>44</v>
      </c>
      <c r="D311" s="422" t="s">
        <v>520</v>
      </c>
      <c r="E311" s="422" t="s">
        <v>519</v>
      </c>
      <c r="F311" s="292" t="s">
        <v>107</v>
      </c>
      <c r="G311" s="289" t="s">
        <v>429</v>
      </c>
      <c r="H311" s="289" t="s">
        <v>428</v>
      </c>
      <c r="I311" s="387" t="s">
        <v>428</v>
      </c>
      <c r="J311" s="307">
        <f t="shared" si="61"/>
        <v>10.78</v>
      </c>
      <c r="K311" s="314">
        <v>0</v>
      </c>
      <c r="L311" s="314">
        <v>0</v>
      </c>
      <c r="M311" s="314">
        <v>0</v>
      </c>
      <c r="N311" s="314">
        <v>0</v>
      </c>
      <c r="O311" s="314">
        <v>0</v>
      </c>
      <c r="P311" s="314">
        <v>0</v>
      </c>
      <c r="Q311" s="314">
        <v>0</v>
      </c>
      <c r="R311" s="314">
        <v>10.78</v>
      </c>
      <c r="S311" s="292"/>
      <c r="U311" s="325">
        <v>314</v>
      </c>
      <c r="V311" s="257"/>
      <c r="W311" s="267">
        <f t="shared" si="55"/>
        <v>0</v>
      </c>
    </row>
    <row r="312" spans="1:23" s="260" customFormat="1" ht="35.1" customHeight="1">
      <c r="A312" s="284" t="s">
        <v>82</v>
      </c>
      <c r="B312" s="285" t="s">
        <v>83</v>
      </c>
      <c r="C312" s="284"/>
      <c r="D312" s="304"/>
      <c r="E312" s="304"/>
      <c r="F312" s="284"/>
      <c r="G312" s="284"/>
      <c r="H312" s="284"/>
      <c r="I312" s="287"/>
      <c r="J312" s="303">
        <f t="shared" ref="J312:R312" si="62">SUM(J313+J320+J322+J326)</f>
        <v>1698.99</v>
      </c>
      <c r="K312" s="303">
        <f t="shared" si="62"/>
        <v>0</v>
      </c>
      <c r="L312" s="303">
        <f t="shared" si="62"/>
        <v>27.05</v>
      </c>
      <c r="M312" s="303">
        <f t="shared" si="62"/>
        <v>0</v>
      </c>
      <c r="N312" s="303">
        <f t="shared" si="62"/>
        <v>371.83</v>
      </c>
      <c r="O312" s="303">
        <f t="shared" si="62"/>
        <v>510.6</v>
      </c>
      <c r="P312" s="303">
        <f t="shared" si="62"/>
        <v>284.04000000000002</v>
      </c>
      <c r="Q312" s="303">
        <f t="shared" si="62"/>
        <v>158.53</v>
      </c>
      <c r="R312" s="303">
        <f t="shared" si="62"/>
        <v>346.94</v>
      </c>
      <c r="S312" s="284"/>
      <c r="U312" s="326">
        <v>315</v>
      </c>
      <c r="V312" s="257" t="s">
        <v>476</v>
      </c>
      <c r="W312" s="260">
        <f t="shared" si="55"/>
        <v>0</v>
      </c>
    </row>
    <row r="313" spans="1:23" s="257" customFormat="1" ht="35.1" customHeight="1">
      <c r="A313" s="309">
        <v>1</v>
      </c>
      <c r="B313" s="310" t="s">
        <v>430</v>
      </c>
      <c r="C313" s="341" t="s">
        <v>16</v>
      </c>
      <c r="D313" s="449"/>
      <c r="E313" s="449"/>
      <c r="F313" s="341"/>
      <c r="G313" s="341"/>
      <c r="H313" s="310" t="s">
        <v>431</v>
      </c>
      <c r="I313" s="313"/>
      <c r="J313" s="369">
        <f t="shared" ref="J313:R313" si="63">SUM(J314:J319)</f>
        <v>750</v>
      </c>
      <c r="K313" s="369">
        <f t="shared" si="63"/>
        <v>0</v>
      </c>
      <c r="L313" s="369">
        <f t="shared" si="63"/>
        <v>27.05</v>
      </c>
      <c r="M313" s="369">
        <f t="shared" si="63"/>
        <v>0</v>
      </c>
      <c r="N313" s="369">
        <f t="shared" si="63"/>
        <v>122.08</v>
      </c>
      <c r="O313" s="369">
        <f t="shared" si="63"/>
        <v>244.88</v>
      </c>
      <c r="P313" s="369">
        <f t="shared" si="63"/>
        <v>183.48</v>
      </c>
      <c r="Q313" s="369">
        <f t="shared" si="63"/>
        <v>34.35</v>
      </c>
      <c r="R313" s="369">
        <f t="shared" si="63"/>
        <v>138.16</v>
      </c>
      <c r="S313" s="309"/>
      <c r="T313" s="257" t="s">
        <v>479</v>
      </c>
      <c r="U313" s="326">
        <v>316</v>
      </c>
      <c r="V313" s="257" t="s">
        <v>476</v>
      </c>
      <c r="W313" s="257">
        <f t="shared" si="55"/>
        <v>0</v>
      </c>
    </row>
    <row r="314" spans="1:23" s="257" customFormat="1" ht="50.1" customHeight="1">
      <c r="A314" s="288">
        <v>1.1000000000000001</v>
      </c>
      <c r="B314" s="289" t="s">
        <v>430</v>
      </c>
      <c r="C314" s="292" t="s">
        <v>16</v>
      </c>
      <c r="D314" s="422" t="s">
        <v>432</v>
      </c>
      <c r="E314" s="422" t="s">
        <v>521</v>
      </c>
      <c r="F314" s="292" t="s">
        <v>94</v>
      </c>
      <c r="G314" s="289" t="s">
        <v>522</v>
      </c>
      <c r="H314" s="289" t="s">
        <v>433</v>
      </c>
      <c r="I314" s="291" t="s">
        <v>434</v>
      </c>
      <c r="J314" s="305">
        <f t="shared" ref="J314:J319" si="64">SUM(K314:S314)</f>
        <v>27.05</v>
      </c>
      <c r="K314" s="305">
        <v>0</v>
      </c>
      <c r="L314" s="305">
        <v>27.05</v>
      </c>
      <c r="M314" s="305">
        <v>0</v>
      </c>
      <c r="N314" s="305">
        <v>0</v>
      </c>
      <c r="O314" s="305">
        <v>0</v>
      </c>
      <c r="P314" s="305">
        <v>0</v>
      </c>
      <c r="Q314" s="305">
        <v>0</v>
      </c>
      <c r="R314" s="305">
        <v>0</v>
      </c>
      <c r="S314" s="288"/>
      <c r="T314" s="257" t="s">
        <v>479</v>
      </c>
      <c r="U314" s="259">
        <v>317</v>
      </c>
      <c r="W314" s="257">
        <f t="shared" si="55"/>
        <v>0</v>
      </c>
    </row>
    <row r="315" spans="1:23" s="257" customFormat="1" ht="50.1" customHeight="1">
      <c r="A315" s="288">
        <v>1.2</v>
      </c>
      <c r="B315" s="289" t="s">
        <v>430</v>
      </c>
      <c r="C315" s="292" t="s">
        <v>16</v>
      </c>
      <c r="D315" s="422" t="s">
        <v>432</v>
      </c>
      <c r="E315" s="422" t="s">
        <v>521</v>
      </c>
      <c r="F315" s="292" t="s">
        <v>114</v>
      </c>
      <c r="G315" s="289" t="s">
        <v>523</v>
      </c>
      <c r="H315" s="289" t="s">
        <v>435</v>
      </c>
      <c r="I315" s="291" t="s">
        <v>436</v>
      </c>
      <c r="J315" s="305">
        <f t="shared" si="64"/>
        <v>122.08</v>
      </c>
      <c r="K315" s="305">
        <v>0</v>
      </c>
      <c r="L315" s="305">
        <v>0</v>
      </c>
      <c r="M315" s="305">
        <v>0</v>
      </c>
      <c r="N315" s="305">
        <v>122.08</v>
      </c>
      <c r="O315" s="305">
        <v>0</v>
      </c>
      <c r="P315" s="305">
        <v>0</v>
      </c>
      <c r="Q315" s="305">
        <v>0</v>
      </c>
      <c r="R315" s="305">
        <v>0</v>
      </c>
      <c r="S315" s="288"/>
      <c r="T315" s="257" t="s">
        <v>479</v>
      </c>
      <c r="U315" s="260">
        <v>318</v>
      </c>
      <c r="W315" s="257">
        <f t="shared" si="55"/>
        <v>0</v>
      </c>
    </row>
    <row r="316" spans="1:23" s="257" customFormat="1" ht="50.1" customHeight="1">
      <c r="A316" s="288">
        <v>1.3</v>
      </c>
      <c r="B316" s="289" t="s">
        <v>430</v>
      </c>
      <c r="C316" s="292" t="s">
        <v>16</v>
      </c>
      <c r="D316" s="422" t="s">
        <v>432</v>
      </c>
      <c r="E316" s="422" t="s">
        <v>521</v>
      </c>
      <c r="F316" s="292" t="s">
        <v>98</v>
      </c>
      <c r="G316" s="289" t="s">
        <v>524</v>
      </c>
      <c r="H316" s="289" t="s">
        <v>437</v>
      </c>
      <c r="I316" s="291" t="s">
        <v>438</v>
      </c>
      <c r="J316" s="305">
        <f t="shared" si="64"/>
        <v>244.88</v>
      </c>
      <c r="K316" s="305">
        <v>0</v>
      </c>
      <c r="L316" s="305">
        <v>0</v>
      </c>
      <c r="M316" s="305">
        <v>0</v>
      </c>
      <c r="N316" s="305">
        <v>0</v>
      </c>
      <c r="O316" s="305">
        <v>244.88</v>
      </c>
      <c r="P316" s="305">
        <v>0</v>
      </c>
      <c r="Q316" s="305">
        <v>0</v>
      </c>
      <c r="R316" s="305">
        <v>0</v>
      </c>
      <c r="S316" s="288"/>
      <c r="T316" s="257" t="s">
        <v>479</v>
      </c>
      <c r="U316" s="325">
        <v>319</v>
      </c>
      <c r="W316" s="257">
        <f t="shared" si="55"/>
        <v>0</v>
      </c>
    </row>
    <row r="317" spans="1:23" s="257" customFormat="1" ht="50.1" customHeight="1">
      <c r="A317" s="288">
        <v>1.4</v>
      </c>
      <c r="B317" s="289" t="s">
        <v>430</v>
      </c>
      <c r="C317" s="292" t="s">
        <v>16</v>
      </c>
      <c r="D317" s="422" t="s">
        <v>432</v>
      </c>
      <c r="E317" s="422" t="s">
        <v>521</v>
      </c>
      <c r="F317" s="292" t="s">
        <v>101</v>
      </c>
      <c r="G317" s="289" t="s">
        <v>525</v>
      </c>
      <c r="H317" s="289" t="s">
        <v>439</v>
      </c>
      <c r="I317" s="291" t="s">
        <v>440</v>
      </c>
      <c r="J317" s="305">
        <f t="shared" si="64"/>
        <v>183.48</v>
      </c>
      <c r="K317" s="305">
        <v>0</v>
      </c>
      <c r="L317" s="305">
        <v>0</v>
      </c>
      <c r="M317" s="305">
        <v>0</v>
      </c>
      <c r="N317" s="305">
        <v>0</v>
      </c>
      <c r="O317" s="305">
        <v>0</v>
      </c>
      <c r="P317" s="305">
        <v>183.48</v>
      </c>
      <c r="Q317" s="305">
        <v>0</v>
      </c>
      <c r="R317" s="305">
        <v>0</v>
      </c>
      <c r="S317" s="288"/>
      <c r="T317" s="257" t="s">
        <v>479</v>
      </c>
      <c r="U317" s="326">
        <v>320</v>
      </c>
      <c r="W317" s="257">
        <f t="shared" si="55"/>
        <v>0</v>
      </c>
    </row>
    <row r="318" spans="1:23" s="257" customFormat="1" ht="50.1" customHeight="1">
      <c r="A318" s="288">
        <v>1.5</v>
      </c>
      <c r="B318" s="289" t="s">
        <v>430</v>
      </c>
      <c r="C318" s="292" t="s">
        <v>16</v>
      </c>
      <c r="D318" s="422" t="s">
        <v>432</v>
      </c>
      <c r="E318" s="422" t="s">
        <v>521</v>
      </c>
      <c r="F318" s="292" t="s">
        <v>104</v>
      </c>
      <c r="G318" s="289" t="s">
        <v>526</v>
      </c>
      <c r="H318" s="289" t="s">
        <v>441</v>
      </c>
      <c r="I318" s="291" t="s">
        <v>442</v>
      </c>
      <c r="J318" s="305">
        <f t="shared" si="64"/>
        <v>34.35</v>
      </c>
      <c r="K318" s="305">
        <v>0</v>
      </c>
      <c r="L318" s="305">
        <v>0</v>
      </c>
      <c r="M318" s="305">
        <v>0</v>
      </c>
      <c r="N318" s="305">
        <v>0</v>
      </c>
      <c r="O318" s="305">
        <v>0</v>
      </c>
      <c r="P318" s="305">
        <v>0</v>
      </c>
      <c r="Q318" s="305">
        <v>34.35</v>
      </c>
      <c r="R318" s="305">
        <v>0</v>
      </c>
      <c r="S318" s="288"/>
      <c r="T318" s="257" t="s">
        <v>479</v>
      </c>
      <c r="U318" s="259">
        <v>321</v>
      </c>
      <c r="W318" s="257">
        <f t="shared" si="55"/>
        <v>0</v>
      </c>
    </row>
    <row r="319" spans="1:23" s="257" customFormat="1" ht="50.1" customHeight="1">
      <c r="A319" s="288">
        <v>1.6</v>
      </c>
      <c r="B319" s="289" t="s">
        <v>430</v>
      </c>
      <c r="C319" s="292" t="s">
        <v>16</v>
      </c>
      <c r="D319" s="422" t="s">
        <v>432</v>
      </c>
      <c r="E319" s="422" t="s">
        <v>521</v>
      </c>
      <c r="F319" s="292" t="s">
        <v>107</v>
      </c>
      <c r="G319" s="289" t="s">
        <v>527</v>
      </c>
      <c r="H319" s="289" t="s">
        <v>443</v>
      </c>
      <c r="I319" s="291" t="s">
        <v>444</v>
      </c>
      <c r="J319" s="305">
        <f t="shared" si="64"/>
        <v>138.16</v>
      </c>
      <c r="K319" s="305">
        <v>0</v>
      </c>
      <c r="L319" s="305">
        <v>0</v>
      </c>
      <c r="M319" s="305">
        <v>0</v>
      </c>
      <c r="N319" s="305">
        <v>0</v>
      </c>
      <c r="O319" s="305">
        <v>0</v>
      </c>
      <c r="P319" s="305">
        <v>0</v>
      </c>
      <c r="Q319" s="305">
        <v>0</v>
      </c>
      <c r="R319" s="305">
        <v>138.16</v>
      </c>
      <c r="S319" s="288"/>
      <c r="T319" s="257" t="s">
        <v>479</v>
      </c>
      <c r="U319" s="260">
        <v>322</v>
      </c>
      <c r="W319" s="257">
        <f t="shared" si="55"/>
        <v>0</v>
      </c>
    </row>
    <row r="320" spans="1:23" s="257" customFormat="1" ht="35.1" customHeight="1">
      <c r="A320" s="309">
        <v>2</v>
      </c>
      <c r="B320" s="310" t="s">
        <v>445</v>
      </c>
      <c r="C320" s="309" t="s">
        <v>16</v>
      </c>
      <c r="D320" s="442"/>
      <c r="E320" s="442"/>
      <c r="F320" s="309"/>
      <c r="G320" s="310"/>
      <c r="H320" s="310"/>
      <c r="I320" s="315"/>
      <c r="J320" s="369">
        <f t="shared" ref="J320:R320" si="65">SUM(J321)</f>
        <v>107.4</v>
      </c>
      <c r="K320" s="369">
        <f t="shared" si="65"/>
        <v>0</v>
      </c>
      <c r="L320" s="369">
        <f t="shared" si="65"/>
        <v>0</v>
      </c>
      <c r="M320" s="369">
        <f t="shared" si="65"/>
        <v>0</v>
      </c>
      <c r="N320" s="369">
        <f t="shared" si="65"/>
        <v>107.4</v>
      </c>
      <c r="O320" s="369">
        <f t="shared" si="65"/>
        <v>0</v>
      </c>
      <c r="P320" s="369">
        <f t="shared" si="65"/>
        <v>0</v>
      </c>
      <c r="Q320" s="369">
        <f t="shared" si="65"/>
        <v>0</v>
      </c>
      <c r="R320" s="369">
        <f t="shared" si="65"/>
        <v>0</v>
      </c>
      <c r="S320" s="309"/>
      <c r="T320" s="257" t="s">
        <v>479</v>
      </c>
      <c r="U320" s="325">
        <v>323</v>
      </c>
      <c r="V320" s="257" t="s">
        <v>476</v>
      </c>
      <c r="W320" s="257">
        <f t="shared" si="55"/>
        <v>0</v>
      </c>
    </row>
    <row r="321" spans="1:23" s="257" customFormat="1" ht="50.1" customHeight="1">
      <c r="A321" s="288">
        <v>2.1</v>
      </c>
      <c r="B321" s="289" t="s">
        <v>445</v>
      </c>
      <c r="C321" s="288" t="s">
        <v>16</v>
      </c>
      <c r="D321" s="291" t="s">
        <v>445</v>
      </c>
      <c r="E321" s="291" t="s">
        <v>521</v>
      </c>
      <c r="F321" s="292" t="s">
        <v>114</v>
      </c>
      <c r="G321" s="289" t="s">
        <v>445</v>
      </c>
      <c r="H321" s="289" t="s">
        <v>446</v>
      </c>
      <c r="I321" s="291" t="s">
        <v>447</v>
      </c>
      <c r="J321" s="305">
        <f>SUM(K321:S321)</f>
        <v>107.4</v>
      </c>
      <c r="K321" s="305">
        <v>0</v>
      </c>
      <c r="L321" s="305">
        <v>0</v>
      </c>
      <c r="M321" s="305">
        <v>0</v>
      </c>
      <c r="N321" s="305">
        <v>107.4</v>
      </c>
      <c r="O321" s="305">
        <v>0</v>
      </c>
      <c r="P321" s="305">
        <v>0</v>
      </c>
      <c r="Q321" s="305">
        <v>0</v>
      </c>
      <c r="R321" s="305">
        <v>0</v>
      </c>
      <c r="S321" s="288"/>
      <c r="T321" s="257" t="s">
        <v>479</v>
      </c>
      <c r="U321" s="326">
        <v>324</v>
      </c>
      <c r="W321" s="257">
        <f t="shared" si="55"/>
        <v>0</v>
      </c>
    </row>
    <row r="322" spans="1:23" s="257" customFormat="1" ht="35.1" customHeight="1">
      <c r="A322" s="309">
        <v>3</v>
      </c>
      <c r="B322" s="310" t="s">
        <v>448</v>
      </c>
      <c r="C322" s="309" t="s">
        <v>16</v>
      </c>
      <c r="D322" s="442"/>
      <c r="E322" s="442"/>
      <c r="F322" s="341"/>
      <c r="G322" s="310"/>
      <c r="H322" s="310" t="s">
        <v>449</v>
      </c>
      <c r="I322" s="313"/>
      <c r="J322" s="369">
        <f t="shared" ref="J322:R322" si="66">SUM(J323:J325)</f>
        <v>351.45</v>
      </c>
      <c r="K322" s="369">
        <f t="shared" si="66"/>
        <v>0</v>
      </c>
      <c r="L322" s="369">
        <f t="shared" si="66"/>
        <v>0</v>
      </c>
      <c r="M322" s="369">
        <f t="shared" si="66"/>
        <v>0</v>
      </c>
      <c r="N322" s="369">
        <f t="shared" si="66"/>
        <v>0</v>
      </c>
      <c r="O322" s="369">
        <f t="shared" si="66"/>
        <v>239.17</v>
      </c>
      <c r="P322" s="369">
        <f t="shared" si="66"/>
        <v>21.81</v>
      </c>
      <c r="Q322" s="369">
        <f t="shared" si="66"/>
        <v>0</v>
      </c>
      <c r="R322" s="369">
        <f t="shared" si="66"/>
        <v>90.47</v>
      </c>
      <c r="S322" s="309"/>
      <c r="T322" s="257" t="s">
        <v>479</v>
      </c>
      <c r="U322" s="259">
        <v>325</v>
      </c>
      <c r="V322" s="257" t="s">
        <v>476</v>
      </c>
      <c r="W322" s="257">
        <f t="shared" ref="W322:W331" si="67">SUM(K322:R322)-J322</f>
        <v>0</v>
      </c>
    </row>
    <row r="323" spans="1:23" s="257" customFormat="1" ht="50.1" customHeight="1">
      <c r="A323" s="288">
        <v>3.1</v>
      </c>
      <c r="B323" s="289" t="s">
        <v>448</v>
      </c>
      <c r="C323" s="288" t="s">
        <v>16</v>
      </c>
      <c r="D323" s="291" t="s">
        <v>450</v>
      </c>
      <c r="E323" s="291" t="s">
        <v>521</v>
      </c>
      <c r="F323" s="292" t="s">
        <v>98</v>
      </c>
      <c r="G323" s="289" t="s">
        <v>528</v>
      </c>
      <c r="H323" s="289" t="s">
        <v>451</v>
      </c>
      <c r="I323" s="291" t="s">
        <v>452</v>
      </c>
      <c r="J323" s="305">
        <f>SUM(K323:S323)</f>
        <v>239.17</v>
      </c>
      <c r="K323" s="305">
        <v>0</v>
      </c>
      <c r="L323" s="305">
        <v>0</v>
      </c>
      <c r="M323" s="305">
        <v>0</v>
      </c>
      <c r="N323" s="305">
        <v>0</v>
      </c>
      <c r="O323" s="305">
        <v>239.17</v>
      </c>
      <c r="P323" s="305">
        <v>0</v>
      </c>
      <c r="Q323" s="305">
        <v>0</v>
      </c>
      <c r="R323" s="305">
        <v>0</v>
      </c>
      <c r="S323" s="288"/>
      <c r="T323" s="257" t="s">
        <v>479</v>
      </c>
      <c r="U323" s="260">
        <v>326</v>
      </c>
      <c r="W323" s="257">
        <f t="shared" si="67"/>
        <v>0</v>
      </c>
    </row>
    <row r="324" spans="1:23" s="257" customFormat="1" ht="50.1" customHeight="1">
      <c r="A324" s="288">
        <v>3.2</v>
      </c>
      <c r="B324" s="289" t="s">
        <v>448</v>
      </c>
      <c r="C324" s="288" t="s">
        <v>16</v>
      </c>
      <c r="D324" s="291" t="s">
        <v>450</v>
      </c>
      <c r="E324" s="291" t="s">
        <v>521</v>
      </c>
      <c r="F324" s="292" t="s">
        <v>101</v>
      </c>
      <c r="G324" s="289" t="s">
        <v>529</v>
      </c>
      <c r="H324" s="289" t="s">
        <v>453</v>
      </c>
      <c r="I324" s="291" t="s">
        <v>454</v>
      </c>
      <c r="J324" s="305">
        <f>SUM(K324:S324)</f>
        <v>21.81</v>
      </c>
      <c r="K324" s="305">
        <v>0</v>
      </c>
      <c r="L324" s="305">
        <v>0</v>
      </c>
      <c r="M324" s="305">
        <v>0</v>
      </c>
      <c r="N324" s="305">
        <v>0</v>
      </c>
      <c r="O324" s="305">
        <v>0</v>
      </c>
      <c r="P324" s="305">
        <v>21.81</v>
      </c>
      <c r="Q324" s="305">
        <v>0</v>
      </c>
      <c r="R324" s="305">
        <v>0</v>
      </c>
      <c r="S324" s="288"/>
      <c r="T324" s="257" t="s">
        <v>479</v>
      </c>
      <c r="U324" s="325">
        <v>327</v>
      </c>
      <c r="W324" s="257">
        <f t="shared" si="67"/>
        <v>0</v>
      </c>
    </row>
    <row r="325" spans="1:23" s="257" customFormat="1" ht="50.1" customHeight="1">
      <c r="A325" s="288">
        <v>3.3</v>
      </c>
      <c r="B325" s="289" t="s">
        <v>448</v>
      </c>
      <c r="C325" s="288" t="s">
        <v>16</v>
      </c>
      <c r="D325" s="291" t="s">
        <v>450</v>
      </c>
      <c r="E325" s="291" t="s">
        <v>521</v>
      </c>
      <c r="F325" s="292" t="s">
        <v>107</v>
      </c>
      <c r="G325" s="289" t="s">
        <v>530</v>
      </c>
      <c r="H325" s="289" t="s">
        <v>455</v>
      </c>
      <c r="I325" s="291" t="s">
        <v>456</v>
      </c>
      <c r="J325" s="305">
        <f>SUM(K325:S325)</f>
        <v>90.47</v>
      </c>
      <c r="K325" s="305">
        <v>0</v>
      </c>
      <c r="L325" s="305">
        <v>0</v>
      </c>
      <c r="M325" s="305">
        <v>0</v>
      </c>
      <c r="N325" s="305">
        <v>0</v>
      </c>
      <c r="O325" s="305">
        <v>0</v>
      </c>
      <c r="P325" s="305">
        <v>0</v>
      </c>
      <c r="Q325" s="305">
        <v>0</v>
      </c>
      <c r="R325" s="305">
        <v>90.47</v>
      </c>
      <c r="S325" s="288"/>
      <c r="T325" s="257" t="s">
        <v>479</v>
      </c>
      <c r="U325" s="326">
        <v>328</v>
      </c>
      <c r="W325" s="257">
        <f t="shared" si="67"/>
        <v>0</v>
      </c>
    </row>
    <row r="326" spans="1:23" s="257" customFormat="1" ht="35.1" customHeight="1">
      <c r="A326" s="309">
        <v>4</v>
      </c>
      <c r="B326" s="310" t="s">
        <v>457</v>
      </c>
      <c r="C326" s="309" t="s">
        <v>44</v>
      </c>
      <c r="D326" s="442"/>
      <c r="E326" s="442"/>
      <c r="F326" s="309"/>
      <c r="G326" s="310"/>
      <c r="H326" s="310" t="s">
        <v>458</v>
      </c>
      <c r="I326" s="313"/>
      <c r="J326" s="369">
        <f t="shared" ref="J326:R326" si="68">SUM(J327:J331)</f>
        <v>490.14</v>
      </c>
      <c r="K326" s="369">
        <f t="shared" si="68"/>
        <v>0</v>
      </c>
      <c r="L326" s="369">
        <f t="shared" si="68"/>
        <v>0</v>
      </c>
      <c r="M326" s="369">
        <f t="shared" si="68"/>
        <v>0</v>
      </c>
      <c r="N326" s="369">
        <f t="shared" si="68"/>
        <v>142.35</v>
      </c>
      <c r="O326" s="369">
        <f t="shared" si="68"/>
        <v>26.55</v>
      </c>
      <c r="P326" s="369">
        <f t="shared" si="68"/>
        <v>78.75</v>
      </c>
      <c r="Q326" s="369">
        <f t="shared" si="68"/>
        <v>124.18</v>
      </c>
      <c r="R326" s="369">
        <f t="shared" si="68"/>
        <v>118.31</v>
      </c>
      <c r="S326" s="309"/>
      <c r="T326" s="257" t="s">
        <v>479</v>
      </c>
      <c r="U326" s="259">
        <v>329</v>
      </c>
      <c r="V326" s="257" t="s">
        <v>476</v>
      </c>
      <c r="W326" s="257">
        <f t="shared" si="67"/>
        <v>0</v>
      </c>
    </row>
    <row r="327" spans="1:23" s="257" customFormat="1" ht="50.1" customHeight="1">
      <c r="A327" s="288">
        <v>4.0999999999999996</v>
      </c>
      <c r="B327" s="289" t="s">
        <v>457</v>
      </c>
      <c r="C327" s="288" t="s">
        <v>44</v>
      </c>
      <c r="D327" s="291" t="s">
        <v>459</v>
      </c>
      <c r="E327" s="291" t="s">
        <v>521</v>
      </c>
      <c r="F327" s="292" t="s">
        <v>114</v>
      </c>
      <c r="G327" s="289" t="s">
        <v>531</v>
      </c>
      <c r="H327" s="289" t="s">
        <v>460</v>
      </c>
      <c r="I327" s="291" t="s">
        <v>461</v>
      </c>
      <c r="J327" s="305">
        <f>SUM(K327:S327)</f>
        <v>142.35</v>
      </c>
      <c r="K327" s="305">
        <v>0</v>
      </c>
      <c r="L327" s="305">
        <v>0</v>
      </c>
      <c r="M327" s="305">
        <v>0</v>
      </c>
      <c r="N327" s="305">
        <v>142.35</v>
      </c>
      <c r="O327" s="305">
        <v>0</v>
      </c>
      <c r="P327" s="305">
        <v>0</v>
      </c>
      <c r="Q327" s="305">
        <v>0</v>
      </c>
      <c r="R327" s="305">
        <v>0</v>
      </c>
      <c r="S327" s="288"/>
      <c r="T327" s="257" t="s">
        <v>479</v>
      </c>
      <c r="U327" s="260">
        <v>330</v>
      </c>
      <c r="W327" s="257">
        <f t="shared" si="67"/>
        <v>0</v>
      </c>
    </row>
    <row r="328" spans="1:23" s="257" customFormat="1" ht="50.1" customHeight="1">
      <c r="A328" s="288">
        <v>4.2</v>
      </c>
      <c r="B328" s="289" t="s">
        <v>457</v>
      </c>
      <c r="C328" s="288" t="s">
        <v>44</v>
      </c>
      <c r="D328" s="291" t="s">
        <v>459</v>
      </c>
      <c r="E328" s="291" t="s">
        <v>521</v>
      </c>
      <c r="F328" s="292" t="s">
        <v>98</v>
      </c>
      <c r="G328" s="289" t="s">
        <v>532</v>
      </c>
      <c r="H328" s="289" t="s">
        <v>462</v>
      </c>
      <c r="I328" s="291" t="s">
        <v>463</v>
      </c>
      <c r="J328" s="305">
        <f>SUM(K328:S328)</f>
        <v>26.55</v>
      </c>
      <c r="K328" s="305">
        <v>0</v>
      </c>
      <c r="L328" s="305">
        <v>0</v>
      </c>
      <c r="M328" s="305">
        <v>0</v>
      </c>
      <c r="N328" s="305">
        <v>0</v>
      </c>
      <c r="O328" s="305">
        <v>26.55</v>
      </c>
      <c r="P328" s="305">
        <v>0</v>
      </c>
      <c r="Q328" s="305">
        <v>0</v>
      </c>
      <c r="R328" s="305">
        <v>0</v>
      </c>
      <c r="S328" s="288"/>
      <c r="T328" s="257" t="s">
        <v>479</v>
      </c>
      <c r="U328" s="325">
        <v>331</v>
      </c>
      <c r="W328" s="257">
        <f t="shared" si="67"/>
        <v>0</v>
      </c>
    </row>
    <row r="329" spans="1:23" s="257" customFormat="1" ht="50.1" customHeight="1">
      <c r="A329" s="288">
        <v>4.3</v>
      </c>
      <c r="B329" s="289" t="s">
        <v>457</v>
      </c>
      <c r="C329" s="288" t="s">
        <v>44</v>
      </c>
      <c r="D329" s="291" t="s">
        <v>459</v>
      </c>
      <c r="E329" s="291" t="s">
        <v>521</v>
      </c>
      <c r="F329" s="292" t="s">
        <v>101</v>
      </c>
      <c r="G329" s="289" t="s">
        <v>533</v>
      </c>
      <c r="H329" s="289" t="s">
        <v>464</v>
      </c>
      <c r="I329" s="291" t="s">
        <v>465</v>
      </c>
      <c r="J329" s="305">
        <f>SUM(K329:S329)</f>
        <v>78.75</v>
      </c>
      <c r="K329" s="305">
        <v>0</v>
      </c>
      <c r="L329" s="305">
        <v>0</v>
      </c>
      <c r="M329" s="305">
        <v>0</v>
      </c>
      <c r="N329" s="305">
        <v>0</v>
      </c>
      <c r="O329" s="305">
        <v>0</v>
      </c>
      <c r="P329" s="305">
        <v>78.75</v>
      </c>
      <c r="Q329" s="305">
        <v>0</v>
      </c>
      <c r="R329" s="305">
        <v>0</v>
      </c>
      <c r="S329" s="288"/>
      <c r="T329" s="257" t="s">
        <v>479</v>
      </c>
      <c r="U329" s="326">
        <v>332</v>
      </c>
      <c r="W329" s="257">
        <f t="shared" si="67"/>
        <v>0</v>
      </c>
    </row>
    <row r="330" spans="1:23" s="257" customFormat="1" ht="50.1" customHeight="1">
      <c r="A330" s="288">
        <v>4.4000000000000004</v>
      </c>
      <c r="B330" s="289" t="s">
        <v>457</v>
      </c>
      <c r="C330" s="288" t="s">
        <v>44</v>
      </c>
      <c r="D330" s="291" t="s">
        <v>459</v>
      </c>
      <c r="E330" s="291" t="s">
        <v>521</v>
      </c>
      <c r="F330" s="292" t="s">
        <v>104</v>
      </c>
      <c r="G330" s="289" t="s">
        <v>534</v>
      </c>
      <c r="H330" s="289" t="s">
        <v>460</v>
      </c>
      <c r="I330" s="291" t="s">
        <v>461</v>
      </c>
      <c r="J330" s="305">
        <f>SUM(K330:S330)</f>
        <v>124.18</v>
      </c>
      <c r="K330" s="305">
        <v>0</v>
      </c>
      <c r="L330" s="305">
        <v>0</v>
      </c>
      <c r="M330" s="305">
        <v>0</v>
      </c>
      <c r="N330" s="305">
        <v>0</v>
      </c>
      <c r="O330" s="305">
        <v>0</v>
      </c>
      <c r="P330" s="305">
        <v>0</v>
      </c>
      <c r="Q330" s="305">
        <v>124.18</v>
      </c>
      <c r="R330" s="305">
        <v>0</v>
      </c>
      <c r="S330" s="288"/>
      <c r="T330" s="257" t="s">
        <v>479</v>
      </c>
      <c r="U330" s="259">
        <v>333</v>
      </c>
      <c r="W330" s="257">
        <f t="shared" si="67"/>
        <v>0</v>
      </c>
    </row>
    <row r="331" spans="1:23" s="257" customFormat="1" ht="50.1" customHeight="1">
      <c r="A331" s="288">
        <v>4.4000000000000004</v>
      </c>
      <c r="B331" s="289" t="s">
        <v>457</v>
      </c>
      <c r="C331" s="288" t="s">
        <v>44</v>
      </c>
      <c r="D331" s="291" t="s">
        <v>459</v>
      </c>
      <c r="E331" s="291" t="s">
        <v>521</v>
      </c>
      <c r="F331" s="292" t="s">
        <v>107</v>
      </c>
      <c r="G331" s="289" t="s">
        <v>535</v>
      </c>
      <c r="H331" s="289" t="s">
        <v>466</v>
      </c>
      <c r="I331" s="291" t="s">
        <v>467</v>
      </c>
      <c r="J331" s="305">
        <f>SUM(K331:S331)</f>
        <v>118.31</v>
      </c>
      <c r="K331" s="305">
        <v>0</v>
      </c>
      <c r="L331" s="305">
        <v>0</v>
      </c>
      <c r="M331" s="305">
        <v>0</v>
      </c>
      <c r="N331" s="305">
        <v>0</v>
      </c>
      <c r="O331" s="305">
        <v>0</v>
      </c>
      <c r="P331" s="305">
        <v>0</v>
      </c>
      <c r="Q331" s="305">
        <v>0</v>
      </c>
      <c r="R331" s="305">
        <v>118.31</v>
      </c>
      <c r="S331" s="288"/>
      <c r="T331" s="257" t="s">
        <v>479</v>
      </c>
      <c r="U331" s="260">
        <v>334</v>
      </c>
      <c r="W331" s="257">
        <f t="shared" si="67"/>
        <v>0</v>
      </c>
    </row>
    <row r="332" spans="1:23" s="257" customFormat="1" ht="13.5" customHeight="1">
      <c r="A332" s="388"/>
      <c r="B332" s="389"/>
      <c r="C332" s="390"/>
      <c r="D332" s="451"/>
      <c r="E332" s="452"/>
      <c r="F332" s="390"/>
      <c r="G332" s="389"/>
      <c r="H332" s="389"/>
      <c r="I332" s="391"/>
      <c r="J332" s="388"/>
      <c r="K332" s="388"/>
      <c r="L332" s="388"/>
      <c r="M332" s="388"/>
      <c r="N332" s="388"/>
      <c r="O332" s="388"/>
      <c r="P332" s="388"/>
      <c r="Q332" s="388"/>
      <c r="R332" s="388"/>
      <c r="S332" s="390"/>
      <c r="U332" s="325">
        <v>335</v>
      </c>
    </row>
    <row r="333" spans="1:23" s="257" customFormat="1" ht="95.25" customHeight="1">
      <c r="A333" s="464" t="s">
        <v>468</v>
      </c>
      <c r="B333" s="464"/>
      <c r="C333" s="464"/>
      <c r="D333" s="464"/>
      <c r="E333" s="464"/>
      <c r="F333" s="464"/>
      <c r="G333" s="464"/>
      <c r="H333" s="464"/>
      <c r="I333" s="464"/>
      <c r="J333" s="464"/>
      <c r="K333" s="464"/>
      <c r="L333" s="464"/>
      <c r="M333" s="464"/>
      <c r="N333" s="464"/>
      <c r="O333" s="464"/>
      <c r="P333" s="464"/>
      <c r="Q333" s="464"/>
      <c r="R333" s="464"/>
      <c r="S333" s="464"/>
      <c r="U333" s="326">
        <v>336</v>
      </c>
    </row>
  </sheetData>
  <autoFilter ref="A5:W333"/>
  <mergeCells count="13">
    <mergeCell ref="A2:S2"/>
    <mergeCell ref="J4:R4"/>
    <mergeCell ref="A333:S333"/>
    <mergeCell ref="A4:A5"/>
    <mergeCell ref="B4:B5"/>
    <mergeCell ref="C4:C5"/>
    <mergeCell ref="D4:D5"/>
    <mergeCell ref="E4:E5"/>
    <mergeCell ref="F4:F5"/>
    <mergeCell ref="G4:G5"/>
    <mergeCell ref="H4:H5"/>
    <mergeCell ref="I4:I5"/>
    <mergeCell ref="S4:S5"/>
  </mergeCells>
  <phoneticPr fontId="26" type="noConversion"/>
  <printOptions horizontalCentered="1"/>
  <pageMargins left="0.39370078740157499" right="0.39370078740157499" top="0.59055118110236204" bottom="0.59055118110236204" header="0.511811023622047" footer="0.27559055118110198"/>
  <pageSetup paperSize="8" scale="61" fitToHeight="100" orientation="landscape" useFirstPageNumber="1"/>
  <headerFooter alignWithMargins="0">
    <oddFooter>&amp;C— &amp;P —</oddFoot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24"/>
  <sheetViews>
    <sheetView topLeftCell="B1" zoomScale="80" zoomScaleNormal="80" workbookViewId="0">
      <pane ySplit="7" topLeftCell="A8" activePane="bottomLeft" state="frozen"/>
      <selection pane="bottomLeft" activeCell="L152" sqref="L152"/>
    </sheetView>
  </sheetViews>
  <sheetFormatPr defaultColWidth="9" defaultRowHeight="14.25"/>
  <cols>
    <col min="1" max="1" width="7.375" style="268" hidden="1" customWidth="1"/>
    <col min="2" max="2" width="7.875" style="269" customWidth="1"/>
    <col min="3" max="3" width="23.25" style="68" customWidth="1"/>
    <col min="4" max="4" width="9.375" style="270" customWidth="1"/>
    <col min="5" max="5" width="15.625" style="270" customWidth="1"/>
    <col min="6" max="6" width="18.75" style="68" customWidth="1"/>
    <col min="7" max="7" width="18.75" style="68" hidden="1" customWidth="1"/>
    <col min="8" max="8" width="50.625" style="271" customWidth="1"/>
    <col min="9" max="9" width="21.125" style="269" customWidth="1"/>
    <col min="10" max="10" width="14.875" style="269" customWidth="1"/>
    <col min="11" max="13" width="13.375" style="269" customWidth="1"/>
    <col min="14" max="14" width="14.875" style="269" customWidth="1"/>
    <col min="15" max="15" width="12.375" style="269" customWidth="1"/>
    <col min="16" max="17" width="13.375" style="269" customWidth="1"/>
    <col min="18" max="18" width="16" style="270" customWidth="1"/>
    <col min="19" max="21" width="9" style="269"/>
    <col min="22" max="22" width="11.75" style="269" customWidth="1"/>
    <col min="23" max="16384" width="9" style="269"/>
  </cols>
  <sheetData>
    <row r="1" spans="1:22" ht="23.25" customHeight="1">
      <c r="B1" s="272" t="s">
        <v>536</v>
      </c>
      <c r="C1" s="273"/>
      <c r="D1" s="274"/>
      <c r="E1" s="274"/>
      <c r="F1" s="71"/>
      <c r="G1" s="71"/>
      <c r="H1" s="275"/>
      <c r="I1" s="317"/>
      <c r="J1" s="317"/>
      <c r="K1" s="317"/>
      <c r="L1" s="317"/>
      <c r="M1" s="317"/>
      <c r="N1" s="317"/>
      <c r="O1" s="317"/>
      <c r="P1" s="317"/>
      <c r="Q1" s="317"/>
    </row>
    <row r="2" spans="1:22" ht="29.25" customHeight="1">
      <c r="B2" s="473" t="s">
        <v>537</v>
      </c>
      <c r="C2" s="473"/>
      <c r="D2" s="473"/>
      <c r="E2" s="473"/>
      <c r="F2" s="473"/>
      <c r="G2" s="473"/>
      <c r="H2" s="473"/>
      <c r="I2" s="473"/>
      <c r="J2" s="473"/>
      <c r="K2" s="473"/>
      <c r="L2" s="473"/>
      <c r="M2" s="473"/>
      <c r="N2" s="473"/>
      <c r="O2" s="473"/>
      <c r="P2" s="473"/>
      <c r="Q2" s="473"/>
      <c r="R2" s="473"/>
    </row>
    <row r="3" spans="1:22" s="257" customFormat="1" ht="21" customHeight="1">
      <c r="A3" s="268"/>
      <c r="B3" s="276"/>
      <c r="C3" s="276"/>
      <c r="D3" s="277"/>
      <c r="E3" s="277"/>
      <c r="F3" s="276"/>
      <c r="G3" s="276"/>
      <c r="H3" s="278"/>
      <c r="I3" s="318"/>
      <c r="J3" s="318"/>
      <c r="K3" s="318"/>
      <c r="L3" s="318"/>
      <c r="M3" s="318"/>
      <c r="N3" s="318"/>
      <c r="O3" s="318"/>
      <c r="P3" s="318"/>
      <c r="Q3" s="318"/>
      <c r="R3" s="323" t="s">
        <v>470</v>
      </c>
    </row>
    <row r="4" spans="1:22" s="258" customFormat="1" ht="33" customHeight="1">
      <c r="A4" s="279" t="s">
        <v>538</v>
      </c>
      <c r="B4" s="465" t="s">
        <v>2</v>
      </c>
      <c r="C4" s="466" t="s">
        <v>538</v>
      </c>
      <c r="D4" s="465" t="s">
        <v>4</v>
      </c>
      <c r="E4" s="471" t="s">
        <v>7</v>
      </c>
      <c r="F4" s="474" t="s">
        <v>471</v>
      </c>
      <c r="G4" s="469" t="s">
        <v>471</v>
      </c>
      <c r="H4" s="476" t="s">
        <v>539</v>
      </c>
      <c r="I4" s="465" t="s">
        <v>472</v>
      </c>
      <c r="J4" s="465"/>
      <c r="K4" s="465"/>
      <c r="L4" s="465"/>
      <c r="M4" s="465"/>
      <c r="N4" s="465"/>
      <c r="O4" s="465"/>
      <c r="P4" s="465"/>
      <c r="Q4" s="465"/>
      <c r="R4" s="469" t="s">
        <v>540</v>
      </c>
    </row>
    <row r="5" spans="1:22" s="258" customFormat="1" ht="47.25" customHeight="1">
      <c r="A5" s="279"/>
      <c r="B5" s="465"/>
      <c r="C5" s="466"/>
      <c r="D5" s="465"/>
      <c r="E5" s="472"/>
      <c r="F5" s="475"/>
      <c r="G5" s="470"/>
      <c r="H5" s="477"/>
      <c r="I5" s="280" t="s">
        <v>474</v>
      </c>
      <c r="J5" s="280" t="s">
        <v>475</v>
      </c>
      <c r="K5" s="280" t="s">
        <v>94</v>
      </c>
      <c r="L5" s="280" t="s">
        <v>97</v>
      </c>
      <c r="M5" s="280" t="s">
        <v>114</v>
      </c>
      <c r="N5" s="280" t="s">
        <v>98</v>
      </c>
      <c r="O5" s="280" t="s">
        <v>101</v>
      </c>
      <c r="P5" s="280" t="s">
        <v>104</v>
      </c>
      <c r="Q5" s="281" t="s">
        <v>107</v>
      </c>
      <c r="R5" s="470"/>
    </row>
    <row r="6" spans="1:22" s="259" customFormat="1" ht="20.100000000000001" customHeight="1">
      <c r="A6" s="268"/>
      <c r="B6" s="282">
        <v>1</v>
      </c>
      <c r="C6" s="282">
        <v>2</v>
      </c>
      <c r="D6" s="282">
        <v>3</v>
      </c>
      <c r="E6" s="282">
        <v>4</v>
      </c>
      <c r="F6" s="282">
        <v>5</v>
      </c>
      <c r="G6" s="282"/>
      <c r="H6" s="283">
        <v>6</v>
      </c>
      <c r="I6" s="282">
        <v>7</v>
      </c>
      <c r="J6" s="282">
        <v>8</v>
      </c>
      <c r="K6" s="282">
        <v>9</v>
      </c>
      <c r="L6" s="282">
        <v>10</v>
      </c>
      <c r="M6" s="282">
        <v>11</v>
      </c>
      <c r="N6" s="282">
        <v>12</v>
      </c>
      <c r="O6" s="282">
        <v>13</v>
      </c>
      <c r="P6" s="282">
        <v>14</v>
      </c>
      <c r="Q6" s="282">
        <v>15</v>
      </c>
      <c r="R6" s="282">
        <v>16</v>
      </c>
      <c r="T6" s="259">
        <v>2</v>
      </c>
      <c r="U6" s="257" t="s">
        <v>476</v>
      </c>
    </row>
    <row r="7" spans="1:22" s="260" customFormat="1" ht="30" customHeight="1">
      <c r="A7" s="268"/>
      <c r="B7" s="284"/>
      <c r="C7" s="285" t="s">
        <v>10</v>
      </c>
      <c r="D7" s="284"/>
      <c r="E7" s="284"/>
      <c r="F7" s="286"/>
      <c r="G7" s="286"/>
      <c r="H7" s="287"/>
      <c r="I7" s="319" t="e">
        <f t="shared" ref="I7:Q7" si="0">I8+I26</f>
        <v>#NAME?</v>
      </c>
      <c r="J7" s="319">
        <f t="shared" si="0"/>
        <v>2282.3200000000002</v>
      </c>
      <c r="K7" s="319">
        <f t="shared" si="0"/>
        <v>840.71</v>
      </c>
      <c r="L7" s="319">
        <f t="shared" si="0"/>
        <v>2914.36</v>
      </c>
      <c r="M7" s="319">
        <f t="shared" si="0"/>
        <v>6293.6</v>
      </c>
      <c r="N7" s="319">
        <f t="shared" si="0"/>
        <v>6102.89</v>
      </c>
      <c r="O7" s="319">
        <f t="shared" si="0"/>
        <v>4330.33</v>
      </c>
      <c r="P7" s="319">
        <f t="shared" si="0"/>
        <v>4597.67</v>
      </c>
      <c r="Q7" s="319">
        <f t="shared" si="0"/>
        <v>1034.52</v>
      </c>
      <c r="R7" s="284"/>
      <c r="T7" s="260">
        <v>3</v>
      </c>
      <c r="U7" s="257" t="s">
        <v>476</v>
      </c>
      <c r="V7" s="324" t="e">
        <f>SUM(J7:Q7)-I7</f>
        <v>#NAME?</v>
      </c>
    </row>
    <row r="8" spans="1:22" s="260" customFormat="1" ht="30" customHeight="1">
      <c r="A8" s="268"/>
      <c r="B8" s="284" t="s">
        <v>11</v>
      </c>
      <c r="C8" s="285" t="s">
        <v>12</v>
      </c>
      <c r="D8" s="284"/>
      <c r="E8" s="284"/>
      <c r="F8" s="286"/>
      <c r="G8" s="286"/>
      <c r="H8" s="287"/>
      <c r="I8" s="319" t="e">
        <f t="shared" ref="I8:Q8" si="1">I9+I15+I22+I24</f>
        <v>#NAME?</v>
      </c>
      <c r="J8" s="319">
        <f t="shared" si="1"/>
        <v>1225.01</v>
      </c>
      <c r="K8" s="319">
        <f t="shared" si="1"/>
        <v>0</v>
      </c>
      <c r="L8" s="319">
        <f t="shared" si="1"/>
        <v>0</v>
      </c>
      <c r="M8" s="319">
        <f t="shared" si="1"/>
        <v>0</v>
      </c>
      <c r="N8" s="319">
        <f t="shared" si="1"/>
        <v>0</v>
      </c>
      <c r="O8" s="319">
        <f t="shared" si="1"/>
        <v>0</v>
      </c>
      <c r="P8" s="319">
        <f t="shared" si="1"/>
        <v>0</v>
      </c>
      <c r="Q8" s="319">
        <f t="shared" si="1"/>
        <v>0</v>
      </c>
      <c r="R8" s="284"/>
      <c r="T8" s="325">
        <v>4</v>
      </c>
      <c r="U8" s="257" t="s">
        <v>476</v>
      </c>
      <c r="V8" s="260" t="e">
        <f t="shared" ref="V8:V68" si="2">SUM(J8:Q8)-I8</f>
        <v>#NAME?</v>
      </c>
    </row>
    <row r="9" spans="1:22" s="260" customFormat="1" ht="30" customHeight="1">
      <c r="A9" s="268" t="s">
        <v>14</v>
      </c>
      <c r="B9" s="284" t="s">
        <v>13</v>
      </c>
      <c r="C9" s="285" t="s">
        <v>14</v>
      </c>
      <c r="D9" s="284"/>
      <c r="E9" s="284"/>
      <c r="F9" s="286"/>
      <c r="G9" s="286"/>
      <c r="H9" s="287"/>
      <c r="I9" s="319" t="e">
        <f t="shared" ref="I9:Q9" si="3">I10+I11+I12+I14</f>
        <v>#NAME?</v>
      </c>
      <c r="J9" s="319">
        <f t="shared" si="3"/>
        <v>498</v>
      </c>
      <c r="K9" s="319">
        <f t="shared" si="3"/>
        <v>0</v>
      </c>
      <c r="L9" s="319">
        <f t="shared" si="3"/>
        <v>0</v>
      </c>
      <c r="M9" s="319">
        <f t="shared" si="3"/>
        <v>0</v>
      </c>
      <c r="N9" s="319">
        <f t="shared" si="3"/>
        <v>0</v>
      </c>
      <c r="O9" s="319">
        <f t="shared" si="3"/>
        <v>0</v>
      </c>
      <c r="P9" s="319">
        <f t="shared" si="3"/>
        <v>0</v>
      </c>
      <c r="Q9" s="319">
        <f t="shared" si="3"/>
        <v>0</v>
      </c>
      <c r="R9" s="284"/>
      <c r="T9" s="326">
        <v>5</v>
      </c>
      <c r="U9" s="257" t="s">
        <v>476</v>
      </c>
      <c r="V9" s="260" t="e">
        <f t="shared" si="2"/>
        <v>#NAME?</v>
      </c>
    </row>
    <row r="10" spans="1:22" s="257" customFormat="1" ht="45" customHeight="1">
      <c r="A10" s="268" t="s">
        <v>14</v>
      </c>
      <c r="B10" s="288">
        <v>1</v>
      </c>
      <c r="C10" s="289" t="s">
        <v>15</v>
      </c>
      <c r="D10" s="288" t="s">
        <v>16</v>
      </c>
      <c r="E10" s="288" t="s">
        <v>17</v>
      </c>
      <c r="F10" s="290" t="s">
        <v>15</v>
      </c>
      <c r="G10" s="290" t="s">
        <v>15</v>
      </c>
      <c r="H10" s="291" t="s">
        <v>18</v>
      </c>
      <c r="I10" s="307">
        <v>450</v>
      </c>
      <c r="J10" s="307">
        <v>450</v>
      </c>
      <c r="K10" s="307">
        <v>0</v>
      </c>
      <c r="L10" s="307">
        <v>0</v>
      </c>
      <c r="M10" s="307">
        <v>0</v>
      </c>
      <c r="N10" s="307">
        <v>0</v>
      </c>
      <c r="O10" s="307">
        <v>0</v>
      </c>
      <c r="P10" s="307">
        <v>0</v>
      </c>
      <c r="Q10" s="307">
        <v>0</v>
      </c>
      <c r="R10" s="292"/>
      <c r="T10" s="259">
        <v>6</v>
      </c>
      <c r="V10" s="257">
        <f t="shared" si="2"/>
        <v>0</v>
      </c>
    </row>
    <row r="11" spans="1:22" s="257" customFormat="1" ht="45" customHeight="1">
      <c r="A11" s="268" t="s">
        <v>14</v>
      </c>
      <c r="B11" s="288">
        <v>2</v>
      </c>
      <c r="C11" s="289" t="s">
        <v>20</v>
      </c>
      <c r="D11" s="288" t="s">
        <v>16</v>
      </c>
      <c r="E11" s="292" t="s">
        <v>17</v>
      </c>
      <c r="F11" s="290" t="s">
        <v>21</v>
      </c>
      <c r="G11" s="290" t="s">
        <v>21</v>
      </c>
      <c r="H11" s="293" t="s">
        <v>22</v>
      </c>
      <c r="I11" s="307" t="e">
        <f>B2江门市2020年市级涉农专项转移支付资金情况报备表=SUM(J11:Q11)</f>
        <v>#NAME?</v>
      </c>
      <c r="J11" s="307">
        <v>25</v>
      </c>
      <c r="K11" s="307">
        <v>0</v>
      </c>
      <c r="L11" s="307">
        <v>0</v>
      </c>
      <c r="M11" s="307">
        <v>0</v>
      </c>
      <c r="N11" s="307">
        <v>0</v>
      </c>
      <c r="O11" s="307">
        <v>0</v>
      </c>
      <c r="P11" s="307">
        <v>0</v>
      </c>
      <c r="Q11" s="307">
        <v>0</v>
      </c>
      <c r="R11" s="292"/>
      <c r="T11" s="260">
        <v>7</v>
      </c>
      <c r="V11" s="257" t="e">
        <f t="shared" si="2"/>
        <v>#NAME?</v>
      </c>
    </row>
    <row r="12" spans="1:22" s="257" customFormat="1" ht="45" customHeight="1">
      <c r="A12" s="268" t="s">
        <v>14</v>
      </c>
      <c r="B12" s="288">
        <v>3</v>
      </c>
      <c r="C12" s="289" t="s">
        <v>24</v>
      </c>
      <c r="D12" s="292" t="s">
        <v>16</v>
      </c>
      <c r="E12" s="292" t="s">
        <v>25</v>
      </c>
      <c r="F12" s="289" t="s">
        <v>24</v>
      </c>
      <c r="G12" s="289" t="s">
        <v>24</v>
      </c>
      <c r="H12" s="291" t="s">
        <v>26</v>
      </c>
      <c r="I12" s="307">
        <f>SUM(J12:Q12)</f>
        <v>3</v>
      </c>
      <c r="J12" s="307">
        <v>3</v>
      </c>
      <c r="K12" s="307">
        <v>0</v>
      </c>
      <c r="L12" s="307">
        <v>0</v>
      </c>
      <c r="M12" s="307">
        <v>0</v>
      </c>
      <c r="N12" s="307">
        <v>0</v>
      </c>
      <c r="O12" s="307">
        <v>0</v>
      </c>
      <c r="P12" s="307">
        <v>0</v>
      </c>
      <c r="Q12" s="307">
        <v>0</v>
      </c>
      <c r="R12" s="292"/>
      <c r="T12" s="325">
        <v>8</v>
      </c>
      <c r="V12" s="257">
        <f t="shared" si="2"/>
        <v>0</v>
      </c>
    </row>
    <row r="13" spans="1:22" s="261" customFormat="1" ht="45" customHeight="1">
      <c r="A13" s="294" t="s">
        <v>14</v>
      </c>
      <c r="B13" s="295">
        <v>4</v>
      </c>
      <c r="C13" s="296" t="s">
        <v>43</v>
      </c>
      <c r="D13" s="295" t="s">
        <v>16</v>
      </c>
      <c r="E13" s="297" t="s">
        <v>17</v>
      </c>
      <c r="F13" s="296" t="s">
        <v>209</v>
      </c>
      <c r="G13" s="296" t="s">
        <v>209</v>
      </c>
      <c r="H13" s="298" t="s">
        <v>541</v>
      </c>
      <c r="I13" s="320">
        <f t="shared" ref="I13" si="4">SUM(J13:Q13)</f>
        <v>200</v>
      </c>
      <c r="J13" s="320">
        <v>200</v>
      </c>
      <c r="K13" s="320">
        <v>0</v>
      </c>
      <c r="L13" s="320">
        <v>0</v>
      </c>
      <c r="M13" s="320">
        <v>0</v>
      </c>
      <c r="N13" s="320">
        <v>0</v>
      </c>
      <c r="O13" s="320">
        <v>0</v>
      </c>
      <c r="P13" s="320">
        <v>0</v>
      </c>
      <c r="Q13" s="320">
        <v>0</v>
      </c>
      <c r="R13" s="295"/>
      <c r="T13" s="327">
        <v>12</v>
      </c>
      <c r="V13" s="261">
        <f t="shared" ref="V13" si="5">SUM(J13:Q13)-I13</f>
        <v>0</v>
      </c>
    </row>
    <row r="14" spans="1:22" s="257" customFormat="1" ht="66.75" customHeight="1">
      <c r="A14" s="268" t="s">
        <v>14</v>
      </c>
      <c r="B14" s="288">
        <v>5</v>
      </c>
      <c r="C14" s="289" t="s">
        <v>28</v>
      </c>
      <c r="D14" s="288" t="s">
        <v>16</v>
      </c>
      <c r="E14" s="292" t="s">
        <v>32</v>
      </c>
      <c r="F14" s="289" t="s">
        <v>29</v>
      </c>
      <c r="G14" s="289" t="s">
        <v>29</v>
      </c>
      <c r="H14" s="291" t="s">
        <v>204</v>
      </c>
      <c r="I14" s="307" t="b">
        <f>J10=SUM(J14:Q14)</f>
        <v>0</v>
      </c>
      <c r="J14" s="307">
        <v>20</v>
      </c>
      <c r="K14" s="307">
        <v>0</v>
      </c>
      <c r="L14" s="307">
        <v>0</v>
      </c>
      <c r="M14" s="307">
        <v>0</v>
      </c>
      <c r="N14" s="307">
        <v>0</v>
      </c>
      <c r="O14" s="307">
        <v>0</v>
      </c>
      <c r="P14" s="307">
        <v>0</v>
      </c>
      <c r="Q14" s="307">
        <v>0</v>
      </c>
      <c r="R14" s="292"/>
      <c r="T14" s="259">
        <v>14</v>
      </c>
      <c r="V14" s="257">
        <f t="shared" si="2"/>
        <v>20</v>
      </c>
    </row>
    <row r="15" spans="1:22" s="262" customFormat="1" ht="30" customHeight="1">
      <c r="A15" s="299" t="s">
        <v>49</v>
      </c>
      <c r="B15" s="300" t="s">
        <v>48</v>
      </c>
      <c r="C15" s="301" t="s">
        <v>49</v>
      </c>
      <c r="D15" s="300"/>
      <c r="E15" s="300"/>
      <c r="F15" s="300"/>
      <c r="G15" s="300"/>
      <c r="H15" s="302"/>
      <c r="I15" s="303">
        <f t="shared" ref="I15:Q15" si="6">SUM(I16:I19)</f>
        <v>426</v>
      </c>
      <c r="J15" s="303">
        <f t="shared" si="6"/>
        <v>426</v>
      </c>
      <c r="K15" s="303">
        <f t="shared" si="6"/>
        <v>0</v>
      </c>
      <c r="L15" s="303">
        <f t="shared" si="6"/>
        <v>0</v>
      </c>
      <c r="M15" s="303">
        <f t="shared" si="6"/>
        <v>0</v>
      </c>
      <c r="N15" s="303">
        <f t="shared" si="6"/>
        <v>0</v>
      </c>
      <c r="O15" s="303">
        <f t="shared" si="6"/>
        <v>0</v>
      </c>
      <c r="P15" s="303">
        <f t="shared" si="6"/>
        <v>0</v>
      </c>
      <c r="Q15" s="303">
        <f t="shared" si="6"/>
        <v>0</v>
      </c>
      <c r="R15" s="328"/>
      <c r="T15" s="260">
        <v>15</v>
      </c>
      <c r="U15" s="257" t="s">
        <v>476</v>
      </c>
      <c r="V15" s="262">
        <f t="shared" si="2"/>
        <v>0</v>
      </c>
    </row>
    <row r="16" spans="1:22" s="257" customFormat="1" ht="45" customHeight="1">
      <c r="A16" s="268" t="s">
        <v>49</v>
      </c>
      <c r="B16" s="288">
        <v>1</v>
      </c>
      <c r="C16" s="296" t="s">
        <v>50</v>
      </c>
      <c r="D16" s="288" t="s">
        <v>44</v>
      </c>
      <c r="E16" s="292" t="s">
        <v>52</v>
      </c>
      <c r="F16" s="289" t="s">
        <v>51</v>
      </c>
      <c r="G16" s="289" t="s">
        <v>51</v>
      </c>
      <c r="H16" s="291" t="s">
        <v>54</v>
      </c>
      <c r="I16" s="307">
        <v>10</v>
      </c>
      <c r="J16" s="307">
        <v>10</v>
      </c>
      <c r="K16" s="307">
        <v>0</v>
      </c>
      <c r="L16" s="307">
        <v>0</v>
      </c>
      <c r="M16" s="307">
        <v>0</v>
      </c>
      <c r="N16" s="307">
        <v>0</v>
      </c>
      <c r="O16" s="307">
        <v>0</v>
      </c>
      <c r="P16" s="307">
        <v>0</v>
      </c>
      <c r="Q16" s="307">
        <v>0</v>
      </c>
      <c r="R16" s="292"/>
      <c r="T16" s="325">
        <v>16</v>
      </c>
      <c r="V16" s="257">
        <f t="shared" si="2"/>
        <v>0</v>
      </c>
    </row>
    <row r="17" spans="1:22" s="257" customFormat="1" ht="45" customHeight="1">
      <c r="A17" s="268" t="s">
        <v>49</v>
      </c>
      <c r="B17" s="288">
        <v>2</v>
      </c>
      <c r="C17" s="296" t="s">
        <v>50</v>
      </c>
      <c r="D17" s="288" t="s">
        <v>44</v>
      </c>
      <c r="E17" s="292" t="s">
        <v>52</v>
      </c>
      <c r="F17" s="289" t="s">
        <v>55</v>
      </c>
      <c r="G17" s="289" t="s">
        <v>55</v>
      </c>
      <c r="H17" s="291" t="s">
        <v>57</v>
      </c>
      <c r="I17" s="307">
        <v>260</v>
      </c>
      <c r="J17" s="307">
        <v>260</v>
      </c>
      <c r="K17" s="307">
        <v>0</v>
      </c>
      <c r="L17" s="307">
        <v>0</v>
      </c>
      <c r="M17" s="307">
        <v>0</v>
      </c>
      <c r="N17" s="307">
        <v>0</v>
      </c>
      <c r="O17" s="307">
        <v>0</v>
      </c>
      <c r="P17" s="307">
        <v>0</v>
      </c>
      <c r="Q17" s="307">
        <v>0</v>
      </c>
      <c r="R17" s="292"/>
      <c r="T17" s="326">
        <v>17</v>
      </c>
      <c r="V17" s="257">
        <f t="shared" si="2"/>
        <v>0</v>
      </c>
    </row>
    <row r="18" spans="1:22" s="257" customFormat="1" ht="45" customHeight="1">
      <c r="A18" s="268" t="s">
        <v>49</v>
      </c>
      <c r="B18" s="288">
        <v>3</v>
      </c>
      <c r="C18" s="296" t="s">
        <v>58</v>
      </c>
      <c r="D18" s="288" t="s">
        <v>44</v>
      </c>
      <c r="E18" s="292" t="s">
        <v>52</v>
      </c>
      <c r="F18" s="289" t="s">
        <v>59</v>
      </c>
      <c r="G18" s="289" t="s">
        <v>59</v>
      </c>
      <c r="H18" s="291" t="s">
        <v>61</v>
      </c>
      <c r="I18" s="307">
        <v>150</v>
      </c>
      <c r="J18" s="307">
        <v>150</v>
      </c>
      <c r="K18" s="307">
        <v>0</v>
      </c>
      <c r="L18" s="307">
        <v>0</v>
      </c>
      <c r="M18" s="307">
        <v>0</v>
      </c>
      <c r="N18" s="307">
        <v>0</v>
      </c>
      <c r="O18" s="307">
        <v>0</v>
      </c>
      <c r="P18" s="307">
        <v>0</v>
      </c>
      <c r="Q18" s="307">
        <v>0</v>
      </c>
      <c r="R18" s="292"/>
      <c r="T18" s="259">
        <v>18</v>
      </c>
      <c r="V18" s="257">
        <f t="shared" si="2"/>
        <v>0</v>
      </c>
    </row>
    <row r="19" spans="1:22" s="257" customFormat="1" ht="45" customHeight="1">
      <c r="A19" s="268" t="s">
        <v>49</v>
      </c>
      <c r="B19" s="288">
        <v>4</v>
      </c>
      <c r="C19" s="296" t="s">
        <v>542</v>
      </c>
      <c r="D19" s="288" t="s">
        <v>44</v>
      </c>
      <c r="E19" s="292" t="s">
        <v>64</v>
      </c>
      <c r="F19" s="289" t="s">
        <v>543</v>
      </c>
      <c r="G19" s="289" t="s">
        <v>543</v>
      </c>
      <c r="H19" s="291" t="s">
        <v>477</v>
      </c>
      <c r="I19" s="307">
        <v>6</v>
      </c>
      <c r="J19" s="307">
        <v>6</v>
      </c>
      <c r="K19" s="307">
        <v>0</v>
      </c>
      <c r="L19" s="307">
        <v>0</v>
      </c>
      <c r="M19" s="307">
        <v>0</v>
      </c>
      <c r="N19" s="307">
        <v>0</v>
      </c>
      <c r="O19" s="307">
        <v>0</v>
      </c>
      <c r="P19" s="307">
        <v>0</v>
      </c>
      <c r="Q19" s="307">
        <v>0</v>
      </c>
      <c r="R19" s="292"/>
      <c r="T19" s="260">
        <v>19</v>
      </c>
      <c r="V19" s="257">
        <f t="shared" si="2"/>
        <v>0</v>
      </c>
    </row>
    <row r="20" spans="1:22" s="257" customFormat="1" ht="45" customHeight="1">
      <c r="A20" s="268" t="s">
        <v>49</v>
      </c>
      <c r="B20" s="288">
        <v>5</v>
      </c>
      <c r="C20" s="296" t="s">
        <v>67</v>
      </c>
      <c r="D20" s="288" t="s">
        <v>44</v>
      </c>
      <c r="E20" s="292" t="s">
        <v>17</v>
      </c>
      <c r="F20" s="289" t="s">
        <v>68</v>
      </c>
      <c r="G20" s="289" t="s">
        <v>68</v>
      </c>
      <c r="H20" s="291" t="s">
        <v>70</v>
      </c>
      <c r="I20" s="307">
        <v>150</v>
      </c>
      <c r="J20" s="307">
        <v>150</v>
      </c>
      <c r="K20" s="307">
        <v>0</v>
      </c>
      <c r="L20" s="307">
        <v>0</v>
      </c>
      <c r="M20" s="307">
        <v>0</v>
      </c>
      <c r="N20" s="307">
        <v>0</v>
      </c>
      <c r="O20" s="307">
        <v>0</v>
      </c>
      <c r="P20" s="307">
        <v>0</v>
      </c>
      <c r="Q20" s="307">
        <v>0</v>
      </c>
      <c r="R20" s="292"/>
      <c r="T20" s="325">
        <v>20</v>
      </c>
      <c r="V20" s="257">
        <f t="shared" ref="V20:V21" si="7">SUM(J20:Q20)-I20</f>
        <v>0</v>
      </c>
    </row>
    <row r="21" spans="1:22" s="257" customFormat="1" ht="65.099999999999994" customHeight="1">
      <c r="A21" s="268" t="s">
        <v>49</v>
      </c>
      <c r="B21" s="288">
        <v>6</v>
      </c>
      <c r="C21" s="296" t="s">
        <v>71</v>
      </c>
      <c r="D21" s="288" t="s">
        <v>44</v>
      </c>
      <c r="E21" s="292" t="s">
        <v>17</v>
      </c>
      <c r="F21" s="289" t="s">
        <v>71</v>
      </c>
      <c r="G21" s="289" t="s">
        <v>71</v>
      </c>
      <c r="H21" s="291" t="s">
        <v>544</v>
      </c>
      <c r="I21" s="307">
        <v>200</v>
      </c>
      <c r="J21" s="307">
        <v>200</v>
      </c>
      <c r="K21" s="307">
        <v>0</v>
      </c>
      <c r="L21" s="307">
        <v>0</v>
      </c>
      <c r="M21" s="307">
        <v>0</v>
      </c>
      <c r="N21" s="307">
        <v>0</v>
      </c>
      <c r="O21" s="307">
        <v>0</v>
      </c>
      <c r="P21" s="307">
        <v>0</v>
      </c>
      <c r="Q21" s="307">
        <v>0</v>
      </c>
      <c r="R21" s="292"/>
      <c r="T21" s="326">
        <v>21</v>
      </c>
      <c r="V21" s="257">
        <f t="shared" si="7"/>
        <v>0</v>
      </c>
    </row>
    <row r="22" spans="1:22" s="260" customFormat="1" ht="30" customHeight="1">
      <c r="A22" s="268" t="s">
        <v>81</v>
      </c>
      <c r="B22" s="284" t="s">
        <v>80</v>
      </c>
      <c r="C22" s="285" t="s">
        <v>81</v>
      </c>
      <c r="D22" s="303"/>
      <c r="E22" s="303"/>
      <c r="F22" s="303"/>
      <c r="G22" s="303"/>
      <c r="H22" s="304"/>
      <c r="I22" s="303">
        <v>0</v>
      </c>
      <c r="J22" s="303">
        <v>0</v>
      </c>
      <c r="K22" s="303">
        <v>0</v>
      </c>
      <c r="L22" s="303">
        <v>0</v>
      </c>
      <c r="M22" s="303">
        <v>0</v>
      </c>
      <c r="N22" s="303">
        <v>0</v>
      </c>
      <c r="O22" s="303">
        <v>0</v>
      </c>
      <c r="P22" s="303">
        <v>0</v>
      </c>
      <c r="Q22" s="303">
        <v>0</v>
      </c>
      <c r="R22" s="303">
        <v>0</v>
      </c>
      <c r="T22" s="326">
        <v>22</v>
      </c>
      <c r="U22" s="257" t="s">
        <v>476</v>
      </c>
      <c r="V22" s="260">
        <f t="shared" si="2"/>
        <v>0</v>
      </c>
    </row>
    <row r="23" spans="1:22" s="257" customFormat="1" ht="30" customHeight="1">
      <c r="A23" s="268" t="s">
        <v>81</v>
      </c>
      <c r="B23" s="305">
        <v>0</v>
      </c>
      <c r="C23" s="306">
        <v>0</v>
      </c>
      <c r="D23" s="305">
        <v>0</v>
      </c>
      <c r="E23" s="307">
        <v>0</v>
      </c>
      <c r="F23" s="306">
        <v>0</v>
      </c>
      <c r="G23" s="306">
        <v>0</v>
      </c>
      <c r="H23" s="306">
        <v>0</v>
      </c>
      <c r="I23" s="307">
        <v>0</v>
      </c>
      <c r="J23" s="307">
        <v>0</v>
      </c>
      <c r="K23" s="307">
        <v>0</v>
      </c>
      <c r="L23" s="307">
        <v>0</v>
      </c>
      <c r="M23" s="307">
        <v>0</v>
      </c>
      <c r="N23" s="307">
        <v>0</v>
      </c>
      <c r="O23" s="307">
        <v>0</v>
      </c>
      <c r="P23" s="307">
        <v>0</v>
      </c>
      <c r="Q23" s="307">
        <v>0</v>
      </c>
      <c r="R23" s="307">
        <v>0</v>
      </c>
      <c r="T23" s="259">
        <v>23</v>
      </c>
      <c r="V23" s="257">
        <f t="shared" si="2"/>
        <v>0</v>
      </c>
    </row>
    <row r="24" spans="1:22" s="260" customFormat="1" ht="35.1" customHeight="1">
      <c r="A24" s="268" t="s">
        <v>83</v>
      </c>
      <c r="B24" s="284" t="s">
        <v>82</v>
      </c>
      <c r="C24" s="285" t="s">
        <v>83</v>
      </c>
      <c r="D24" s="284"/>
      <c r="E24" s="284"/>
      <c r="F24" s="284"/>
      <c r="G24" s="284"/>
      <c r="H24" s="287"/>
      <c r="I24" s="303">
        <f t="shared" ref="I24:Q24" si="8">SUM(I25)</f>
        <v>301.01</v>
      </c>
      <c r="J24" s="303">
        <f t="shared" si="8"/>
        <v>301.01</v>
      </c>
      <c r="K24" s="303">
        <f t="shared" si="8"/>
        <v>0</v>
      </c>
      <c r="L24" s="303">
        <f t="shared" si="8"/>
        <v>0</v>
      </c>
      <c r="M24" s="303">
        <f t="shared" si="8"/>
        <v>0</v>
      </c>
      <c r="N24" s="303">
        <f t="shared" si="8"/>
        <v>0</v>
      </c>
      <c r="O24" s="303">
        <f t="shared" si="8"/>
        <v>0</v>
      </c>
      <c r="P24" s="303">
        <f t="shared" si="8"/>
        <v>0</v>
      </c>
      <c r="Q24" s="303">
        <f t="shared" si="8"/>
        <v>0</v>
      </c>
      <c r="R24" s="284"/>
      <c r="T24" s="260">
        <v>24</v>
      </c>
      <c r="U24" s="257" t="s">
        <v>476</v>
      </c>
      <c r="V24" s="260">
        <f t="shared" si="2"/>
        <v>0</v>
      </c>
    </row>
    <row r="25" spans="1:22" s="257" customFormat="1" ht="35.1" customHeight="1">
      <c r="A25" s="268" t="s">
        <v>83</v>
      </c>
      <c r="B25" s="288">
        <v>1</v>
      </c>
      <c r="C25" s="289" t="s">
        <v>84</v>
      </c>
      <c r="D25" s="288" t="s">
        <v>44</v>
      </c>
      <c r="E25" s="292" t="s">
        <v>87</v>
      </c>
      <c r="F25" s="289" t="s">
        <v>85</v>
      </c>
      <c r="G25" s="289" t="s">
        <v>85</v>
      </c>
      <c r="H25" s="293" t="s">
        <v>88</v>
      </c>
      <c r="I25" s="217">
        <v>301.01</v>
      </c>
      <c r="J25" s="217">
        <v>301.01</v>
      </c>
      <c r="K25" s="217">
        <v>0</v>
      </c>
      <c r="L25" s="217">
        <v>0</v>
      </c>
      <c r="M25" s="217">
        <v>0</v>
      </c>
      <c r="N25" s="217">
        <v>0</v>
      </c>
      <c r="O25" s="217">
        <v>0</v>
      </c>
      <c r="P25" s="217">
        <v>0</v>
      </c>
      <c r="Q25" s="217">
        <v>0</v>
      </c>
      <c r="R25" s="288"/>
      <c r="S25" s="257" t="s">
        <v>479</v>
      </c>
      <c r="T25" s="325">
        <v>25</v>
      </c>
      <c r="V25" s="257">
        <f t="shared" si="2"/>
        <v>0</v>
      </c>
    </row>
    <row r="26" spans="1:22" s="260" customFormat="1" ht="45" customHeight="1">
      <c r="A26" s="268"/>
      <c r="B26" s="284" t="s">
        <v>90</v>
      </c>
      <c r="C26" s="285" t="s">
        <v>91</v>
      </c>
      <c r="D26" s="284"/>
      <c r="E26" s="284"/>
      <c r="F26" s="308">
        <v>0</v>
      </c>
      <c r="G26" s="286"/>
      <c r="H26" s="287"/>
      <c r="I26" s="321">
        <f t="shared" ref="I26:Q26" si="9">I27+I143+I271+I303</f>
        <v>27171.39</v>
      </c>
      <c r="J26" s="321">
        <f t="shared" si="9"/>
        <v>1057.31</v>
      </c>
      <c r="K26" s="321">
        <f t="shared" si="9"/>
        <v>840.71</v>
      </c>
      <c r="L26" s="321">
        <f t="shared" si="9"/>
        <v>2914.36</v>
      </c>
      <c r="M26" s="321">
        <f t="shared" si="9"/>
        <v>6293.6</v>
      </c>
      <c r="N26" s="321">
        <f t="shared" si="9"/>
        <v>6102.89</v>
      </c>
      <c r="O26" s="321">
        <f t="shared" si="9"/>
        <v>4330.33</v>
      </c>
      <c r="P26" s="321">
        <f t="shared" si="9"/>
        <v>4597.67</v>
      </c>
      <c r="Q26" s="321">
        <f t="shared" si="9"/>
        <v>1034.52</v>
      </c>
      <c r="R26" s="284"/>
      <c r="T26" s="326">
        <v>26</v>
      </c>
      <c r="U26" s="257" t="s">
        <v>476</v>
      </c>
      <c r="V26" s="260">
        <f t="shared" si="2"/>
        <v>0</v>
      </c>
    </row>
    <row r="27" spans="1:22" s="260" customFormat="1" ht="45" customHeight="1">
      <c r="A27" s="268" t="s">
        <v>14</v>
      </c>
      <c r="B27" s="284" t="s">
        <v>13</v>
      </c>
      <c r="C27" s="285" t="s">
        <v>14</v>
      </c>
      <c r="D27" s="284"/>
      <c r="E27" s="284"/>
      <c r="F27" s="308">
        <v>0</v>
      </c>
      <c r="G27" s="286"/>
      <c r="H27" s="287"/>
      <c r="I27" s="321">
        <f t="shared" ref="I27:Q27" si="10">I28+I35+I43+I50+I59+I72+I79+I87+I89+I95+I101+I107+I109+I117+I122+I129+I135+I67</f>
        <v>4621.3999999999996</v>
      </c>
      <c r="J27" s="321">
        <f t="shared" si="10"/>
        <v>0</v>
      </c>
      <c r="K27" s="321">
        <f t="shared" si="10"/>
        <v>258</v>
      </c>
      <c r="L27" s="321">
        <f t="shared" si="10"/>
        <v>152.94999999999999</v>
      </c>
      <c r="M27" s="321">
        <f t="shared" si="10"/>
        <v>826.3</v>
      </c>
      <c r="N27" s="321">
        <f t="shared" si="10"/>
        <v>1016.35</v>
      </c>
      <c r="O27" s="321">
        <f t="shared" si="10"/>
        <v>778.9</v>
      </c>
      <c r="P27" s="321">
        <f t="shared" si="10"/>
        <v>992.1</v>
      </c>
      <c r="Q27" s="321">
        <f t="shared" si="10"/>
        <v>596.79999999999995</v>
      </c>
      <c r="R27" s="284"/>
      <c r="T27" s="259">
        <v>27</v>
      </c>
      <c r="U27" s="257" t="s">
        <v>476</v>
      </c>
      <c r="V27" s="260">
        <f t="shared" si="2"/>
        <v>0</v>
      </c>
    </row>
    <row r="28" spans="1:22" s="257" customFormat="1" ht="60" customHeight="1">
      <c r="A28" s="268" t="s">
        <v>14</v>
      </c>
      <c r="B28" s="309">
        <v>1</v>
      </c>
      <c r="C28" s="310" t="s">
        <v>15</v>
      </c>
      <c r="D28" s="309" t="s">
        <v>16</v>
      </c>
      <c r="E28" s="309"/>
      <c r="F28" s="311">
        <v>0</v>
      </c>
      <c r="G28" s="312"/>
      <c r="H28" s="313" t="s">
        <v>92</v>
      </c>
      <c r="I28" s="322">
        <f t="shared" ref="I28:I91" si="11">SUM(J28:Q28)</f>
        <v>850</v>
      </c>
      <c r="J28" s="322">
        <v>0</v>
      </c>
      <c r="K28" s="322">
        <v>50</v>
      </c>
      <c r="L28" s="322">
        <v>50</v>
      </c>
      <c r="M28" s="322">
        <v>0</v>
      </c>
      <c r="N28" s="322">
        <v>250</v>
      </c>
      <c r="O28" s="322">
        <v>100</v>
      </c>
      <c r="P28" s="322">
        <v>250</v>
      </c>
      <c r="Q28" s="322">
        <v>150</v>
      </c>
      <c r="R28" s="309" t="s">
        <v>480</v>
      </c>
      <c r="T28" s="260">
        <v>28</v>
      </c>
      <c r="U28" s="259" t="s">
        <v>476</v>
      </c>
      <c r="V28" s="257">
        <f t="shared" si="2"/>
        <v>0</v>
      </c>
    </row>
    <row r="29" spans="1:22" s="257" customFormat="1" ht="45" customHeight="1">
      <c r="A29" s="268" t="s">
        <v>14</v>
      </c>
      <c r="B29" s="288">
        <v>1.1000000000000001</v>
      </c>
      <c r="C29" s="289" t="s">
        <v>15</v>
      </c>
      <c r="D29" s="288" t="s">
        <v>16</v>
      </c>
      <c r="E29" s="220" t="s">
        <v>94</v>
      </c>
      <c r="F29" s="314">
        <v>0</v>
      </c>
      <c r="G29" s="290" t="s">
        <v>481</v>
      </c>
      <c r="H29" s="291" t="s">
        <v>95</v>
      </c>
      <c r="I29" s="217">
        <f t="shared" si="11"/>
        <v>50</v>
      </c>
      <c r="J29" s="217">
        <v>0</v>
      </c>
      <c r="K29" s="217">
        <v>50</v>
      </c>
      <c r="L29" s="217">
        <v>0</v>
      </c>
      <c r="M29" s="217">
        <v>0</v>
      </c>
      <c r="N29" s="217">
        <v>0</v>
      </c>
      <c r="O29" s="217">
        <v>0</v>
      </c>
      <c r="P29" s="217">
        <v>0</v>
      </c>
      <c r="Q29" s="217">
        <v>0</v>
      </c>
      <c r="R29" s="288" t="s">
        <v>480</v>
      </c>
      <c r="T29" s="325">
        <v>29</v>
      </c>
      <c r="V29" s="257">
        <f t="shared" si="2"/>
        <v>0</v>
      </c>
    </row>
    <row r="30" spans="1:22" s="257" customFormat="1" ht="45" customHeight="1">
      <c r="A30" s="268" t="s">
        <v>14</v>
      </c>
      <c r="B30" s="288">
        <v>1.2</v>
      </c>
      <c r="C30" s="289" t="s">
        <v>15</v>
      </c>
      <c r="D30" s="288" t="s">
        <v>16</v>
      </c>
      <c r="E30" s="220" t="s">
        <v>97</v>
      </c>
      <c r="F30" s="314">
        <v>0</v>
      </c>
      <c r="G30" s="290" t="s">
        <v>481</v>
      </c>
      <c r="H30" s="291" t="s">
        <v>95</v>
      </c>
      <c r="I30" s="217">
        <f t="shared" si="11"/>
        <v>50</v>
      </c>
      <c r="J30" s="217">
        <v>0</v>
      </c>
      <c r="K30" s="217">
        <v>0</v>
      </c>
      <c r="L30" s="217">
        <v>50</v>
      </c>
      <c r="M30" s="217">
        <v>0</v>
      </c>
      <c r="N30" s="217">
        <v>0</v>
      </c>
      <c r="O30" s="217">
        <v>0</v>
      </c>
      <c r="P30" s="217">
        <v>0</v>
      </c>
      <c r="Q30" s="217">
        <v>0</v>
      </c>
      <c r="R30" s="288" t="s">
        <v>480</v>
      </c>
      <c r="T30" s="326">
        <v>30</v>
      </c>
      <c r="V30" s="257">
        <f t="shared" si="2"/>
        <v>0</v>
      </c>
    </row>
    <row r="31" spans="1:22" s="257" customFormat="1" ht="45" customHeight="1">
      <c r="A31" s="268" t="s">
        <v>14</v>
      </c>
      <c r="B31" s="288">
        <v>1.4</v>
      </c>
      <c r="C31" s="289" t="s">
        <v>15</v>
      </c>
      <c r="D31" s="288" t="s">
        <v>16</v>
      </c>
      <c r="E31" s="220" t="s">
        <v>98</v>
      </c>
      <c r="F31" s="314">
        <v>0</v>
      </c>
      <c r="G31" s="290" t="s">
        <v>481</v>
      </c>
      <c r="H31" s="291" t="s">
        <v>99</v>
      </c>
      <c r="I31" s="217">
        <f t="shared" si="11"/>
        <v>250</v>
      </c>
      <c r="J31" s="217">
        <v>0</v>
      </c>
      <c r="K31" s="217">
        <v>0</v>
      </c>
      <c r="L31" s="217">
        <v>0</v>
      </c>
      <c r="M31" s="217">
        <v>0</v>
      </c>
      <c r="N31" s="217">
        <v>250</v>
      </c>
      <c r="O31" s="217">
        <v>0</v>
      </c>
      <c r="P31" s="217">
        <v>0</v>
      </c>
      <c r="Q31" s="217">
        <v>0</v>
      </c>
      <c r="R31" s="288" t="s">
        <v>480</v>
      </c>
      <c r="T31" s="259">
        <v>31</v>
      </c>
      <c r="V31" s="257">
        <f t="shared" si="2"/>
        <v>0</v>
      </c>
    </row>
    <row r="32" spans="1:22" s="257" customFormat="1" ht="45" customHeight="1">
      <c r="A32" s="268" t="s">
        <v>14</v>
      </c>
      <c r="B32" s="288">
        <v>1.5</v>
      </c>
      <c r="C32" s="289" t="s">
        <v>15</v>
      </c>
      <c r="D32" s="288" t="s">
        <v>16</v>
      </c>
      <c r="E32" s="220" t="s">
        <v>101</v>
      </c>
      <c r="F32" s="314">
        <v>0</v>
      </c>
      <c r="G32" s="290" t="s">
        <v>481</v>
      </c>
      <c r="H32" s="291" t="s">
        <v>102</v>
      </c>
      <c r="I32" s="217">
        <f t="shared" si="11"/>
        <v>100</v>
      </c>
      <c r="J32" s="217">
        <v>0</v>
      </c>
      <c r="K32" s="217">
        <v>0</v>
      </c>
      <c r="L32" s="217">
        <v>0</v>
      </c>
      <c r="M32" s="217">
        <v>0</v>
      </c>
      <c r="N32" s="217">
        <v>0</v>
      </c>
      <c r="O32" s="217">
        <v>100</v>
      </c>
      <c r="P32" s="217">
        <v>0</v>
      </c>
      <c r="Q32" s="217">
        <v>0</v>
      </c>
      <c r="R32" s="288" t="s">
        <v>480</v>
      </c>
      <c r="T32" s="260">
        <v>32</v>
      </c>
      <c r="V32" s="257">
        <f t="shared" si="2"/>
        <v>0</v>
      </c>
    </row>
    <row r="33" spans="1:22" s="257" customFormat="1" ht="60" customHeight="1">
      <c r="A33" s="268" t="s">
        <v>14</v>
      </c>
      <c r="B33" s="288">
        <v>1.6</v>
      </c>
      <c r="C33" s="289" t="s">
        <v>15</v>
      </c>
      <c r="D33" s="288" t="s">
        <v>16</v>
      </c>
      <c r="E33" s="220" t="s">
        <v>104</v>
      </c>
      <c r="F33" s="314">
        <v>0</v>
      </c>
      <c r="G33" s="290" t="s">
        <v>481</v>
      </c>
      <c r="H33" s="291" t="s">
        <v>105</v>
      </c>
      <c r="I33" s="217">
        <f t="shared" si="11"/>
        <v>250</v>
      </c>
      <c r="J33" s="217">
        <v>0</v>
      </c>
      <c r="K33" s="217">
        <v>0</v>
      </c>
      <c r="L33" s="217">
        <v>0</v>
      </c>
      <c r="M33" s="217">
        <v>0</v>
      </c>
      <c r="N33" s="217">
        <v>0</v>
      </c>
      <c r="O33" s="217">
        <v>0</v>
      </c>
      <c r="P33" s="217">
        <v>250</v>
      </c>
      <c r="Q33" s="217">
        <v>0</v>
      </c>
      <c r="R33" s="288" t="s">
        <v>480</v>
      </c>
      <c r="T33" s="325">
        <v>33</v>
      </c>
      <c r="V33" s="257">
        <f t="shared" si="2"/>
        <v>0</v>
      </c>
    </row>
    <row r="34" spans="1:22" s="257" customFormat="1" ht="45" customHeight="1">
      <c r="A34" s="268" t="s">
        <v>14</v>
      </c>
      <c r="B34" s="288">
        <v>1.7</v>
      </c>
      <c r="C34" s="289" t="s">
        <v>15</v>
      </c>
      <c r="D34" s="288" t="s">
        <v>16</v>
      </c>
      <c r="E34" s="220" t="s">
        <v>107</v>
      </c>
      <c r="F34" s="314">
        <v>0</v>
      </c>
      <c r="G34" s="290" t="s">
        <v>481</v>
      </c>
      <c r="H34" s="291" t="s">
        <v>108</v>
      </c>
      <c r="I34" s="217">
        <f t="shared" si="11"/>
        <v>150</v>
      </c>
      <c r="J34" s="217">
        <v>0</v>
      </c>
      <c r="K34" s="217">
        <v>0</v>
      </c>
      <c r="L34" s="217">
        <v>0</v>
      </c>
      <c r="M34" s="217">
        <v>0</v>
      </c>
      <c r="N34" s="217">
        <v>0</v>
      </c>
      <c r="O34" s="217">
        <v>0</v>
      </c>
      <c r="P34" s="217">
        <v>0</v>
      </c>
      <c r="Q34" s="217">
        <v>150</v>
      </c>
      <c r="R34" s="288" t="s">
        <v>480</v>
      </c>
      <c r="T34" s="326">
        <v>34</v>
      </c>
      <c r="V34" s="257">
        <f t="shared" si="2"/>
        <v>0</v>
      </c>
    </row>
    <row r="35" spans="1:22" s="257" customFormat="1" ht="60" customHeight="1">
      <c r="A35" s="268" t="s">
        <v>14</v>
      </c>
      <c r="B35" s="309">
        <v>2</v>
      </c>
      <c r="C35" s="310" t="s">
        <v>20</v>
      </c>
      <c r="D35" s="309" t="s">
        <v>16</v>
      </c>
      <c r="E35" s="309"/>
      <c r="F35" s="311">
        <v>0</v>
      </c>
      <c r="G35" s="312" t="s">
        <v>110</v>
      </c>
      <c r="H35" s="313" t="s">
        <v>111</v>
      </c>
      <c r="I35" s="322">
        <f t="shared" si="11"/>
        <v>105</v>
      </c>
      <c r="J35" s="322">
        <v>0</v>
      </c>
      <c r="K35" s="322">
        <v>6</v>
      </c>
      <c r="L35" s="322">
        <v>6</v>
      </c>
      <c r="M35" s="322">
        <v>15</v>
      </c>
      <c r="N35" s="322">
        <v>27</v>
      </c>
      <c r="O35" s="322">
        <v>20</v>
      </c>
      <c r="P35" s="322">
        <v>11</v>
      </c>
      <c r="Q35" s="322">
        <v>20</v>
      </c>
      <c r="R35" s="309" t="s">
        <v>480</v>
      </c>
      <c r="T35" s="259">
        <v>35</v>
      </c>
      <c r="U35" s="260" t="s">
        <v>476</v>
      </c>
      <c r="V35" s="257">
        <f t="shared" si="2"/>
        <v>0</v>
      </c>
    </row>
    <row r="36" spans="1:22" s="257" customFormat="1" ht="45" customHeight="1">
      <c r="A36" s="268" t="s">
        <v>14</v>
      </c>
      <c r="B36" s="288">
        <v>2.1</v>
      </c>
      <c r="C36" s="289" t="s">
        <v>20</v>
      </c>
      <c r="D36" s="288" t="s">
        <v>16</v>
      </c>
      <c r="E36" s="220" t="s">
        <v>94</v>
      </c>
      <c r="F36" s="314">
        <v>0</v>
      </c>
      <c r="G36" s="290" t="s">
        <v>110</v>
      </c>
      <c r="H36" s="291" t="s">
        <v>113</v>
      </c>
      <c r="I36" s="217">
        <f t="shared" si="11"/>
        <v>6</v>
      </c>
      <c r="J36" s="217">
        <v>0</v>
      </c>
      <c r="K36" s="217">
        <v>6</v>
      </c>
      <c r="L36" s="217">
        <v>0</v>
      </c>
      <c r="M36" s="217">
        <v>0</v>
      </c>
      <c r="N36" s="217">
        <v>0</v>
      </c>
      <c r="O36" s="217">
        <v>0</v>
      </c>
      <c r="P36" s="217">
        <v>0</v>
      </c>
      <c r="Q36" s="217">
        <v>0</v>
      </c>
      <c r="R36" s="288" t="s">
        <v>480</v>
      </c>
      <c r="T36" s="260">
        <v>36</v>
      </c>
      <c r="V36" s="257">
        <f t="shared" si="2"/>
        <v>0</v>
      </c>
    </row>
    <row r="37" spans="1:22" s="257" customFormat="1" ht="45" customHeight="1">
      <c r="A37" s="268" t="s">
        <v>14</v>
      </c>
      <c r="B37" s="288">
        <v>2.2000000000000002</v>
      </c>
      <c r="C37" s="289" t="s">
        <v>20</v>
      </c>
      <c r="D37" s="288" t="s">
        <v>16</v>
      </c>
      <c r="E37" s="220" t="s">
        <v>97</v>
      </c>
      <c r="F37" s="314">
        <v>0</v>
      </c>
      <c r="G37" s="290" t="s">
        <v>110</v>
      </c>
      <c r="H37" s="291" t="s">
        <v>113</v>
      </c>
      <c r="I37" s="217">
        <f t="shared" si="11"/>
        <v>6</v>
      </c>
      <c r="J37" s="217">
        <v>0</v>
      </c>
      <c r="K37" s="217">
        <v>0</v>
      </c>
      <c r="L37" s="217">
        <v>6</v>
      </c>
      <c r="M37" s="217">
        <v>0</v>
      </c>
      <c r="N37" s="217">
        <v>0</v>
      </c>
      <c r="O37" s="217">
        <v>0</v>
      </c>
      <c r="P37" s="217">
        <v>0</v>
      </c>
      <c r="Q37" s="217">
        <v>0</v>
      </c>
      <c r="R37" s="288" t="s">
        <v>480</v>
      </c>
      <c r="T37" s="325">
        <v>37</v>
      </c>
      <c r="V37" s="257">
        <f t="shared" si="2"/>
        <v>0</v>
      </c>
    </row>
    <row r="38" spans="1:22" s="257" customFormat="1" ht="45" customHeight="1">
      <c r="A38" s="268" t="s">
        <v>14</v>
      </c>
      <c r="B38" s="288">
        <v>2.2999999999999998</v>
      </c>
      <c r="C38" s="289" t="s">
        <v>20</v>
      </c>
      <c r="D38" s="288" t="s">
        <v>16</v>
      </c>
      <c r="E38" s="220" t="s">
        <v>114</v>
      </c>
      <c r="F38" s="314">
        <v>0</v>
      </c>
      <c r="G38" s="290" t="s">
        <v>110</v>
      </c>
      <c r="H38" s="291" t="s">
        <v>115</v>
      </c>
      <c r="I38" s="217">
        <f t="shared" si="11"/>
        <v>15</v>
      </c>
      <c r="J38" s="217">
        <v>0</v>
      </c>
      <c r="K38" s="217">
        <v>0</v>
      </c>
      <c r="L38" s="217">
        <v>0</v>
      </c>
      <c r="M38" s="217">
        <v>15</v>
      </c>
      <c r="N38" s="217">
        <v>0</v>
      </c>
      <c r="O38" s="217">
        <v>0</v>
      </c>
      <c r="P38" s="217">
        <v>0</v>
      </c>
      <c r="Q38" s="217">
        <v>0</v>
      </c>
      <c r="R38" s="288" t="s">
        <v>480</v>
      </c>
      <c r="T38" s="326">
        <v>38</v>
      </c>
      <c r="V38" s="257">
        <f t="shared" si="2"/>
        <v>0</v>
      </c>
    </row>
    <row r="39" spans="1:22" s="257" customFormat="1" ht="60" customHeight="1">
      <c r="A39" s="268" t="s">
        <v>14</v>
      </c>
      <c r="B39" s="288">
        <v>2.4</v>
      </c>
      <c r="C39" s="289" t="s">
        <v>20</v>
      </c>
      <c r="D39" s="288" t="s">
        <v>16</v>
      </c>
      <c r="E39" s="220" t="s">
        <v>98</v>
      </c>
      <c r="F39" s="314">
        <v>0</v>
      </c>
      <c r="G39" s="290" t="s">
        <v>110</v>
      </c>
      <c r="H39" s="291" t="s">
        <v>116</v>
      </c>
      <c r="I39" s="217">
        <f t="shared" si="11"/>
        <v>27</v>
      </c>
      <c r="J39" s="217">
        <v>0</v>
      </c>
      <c r="K39" s="217">
        <v>0</v>
      </c>
      <c r="L39" s="217">
        <v>0</v>
      </c>
      <c r="M39" s="217">
        <v>0</v>
      </c>
      <c r="N39" s="217">
        <v>27</v>
      </c>
      <c r="O39" s="217">
        <v>0</v>
      </c>
      <c r="P39" s="217">
        <v>0</v>
      </c>
      <c r="Q39" s="217">
        <v>0</v>
      </c>
      <c r="R39" s="288" t="s">
        <v>480</v>
      </c>
      <c r="T39" s="259">
        <v>39</v>
      </c>
      <c r="V39" s="257">
        <f t="shared" si="2"/>
        <v>0</v>
      </c>
    </row>
    <row r="40" spans="1:22" s="257" customFormat="1" ht="60" customHeight="1">
      <c r="A40" s="268" t="s">
        <v>14</v>
      </c>
      <c r="B40" s="288">
        <v>2.5</v>
      </c>
      <c r="C40" s="289" t="s">
        <v>20</v>
      </c>
      <c r="D40" s="288" t="s">
        <v>16</v>
      </c>
      <c r="E40" s="220" t="s">
        <v>101</v>
      </c>
      <c r="F40" s="314">
        <v>0</v>
      </c>
      <c r="G40" s="290" t="s">
        <v>110</v>
      </c>
      <c r="H40" s="291" t="s">
        <v>117</v>
      </c>
      <c r="I40" s="217">
        <f t="shared" si="11"/>
        <v>20</v>
      </c>
      <c r="J40" s="217">
        <v>0</v>
      </c>
      <c r="K40" s="217">
        <v>0</v>
      </c>
      <c r="L40" s="217">
        <v>0</v>
      </c>
      <c r="M40" s="217">
        <v>0</v>
      </c>
      <c r="N40" s="217">
        <v>0</v>
      </c>
      <c r="O40" s="217">
        <v>20</v>
      </c>
      <c r="P40" s="217">
        <v>0</v>
      </c>
      <c r="Q40" s="217">
        <v>0</v>
      </c>
      <c r="R40" s="288" t="s">
        <v>480</v>
      </c>
      <c r="T40" s="260">
        <v>40</v>
      </c>
      <c r="V40" s="257">
        <f t="shared" si="2"/>
        <v>0</v>
      </c>
    </row>
    <row r="41" spans="1:22" s="257" customFormat="1" ht="60" customHeight="1">
      <c r="A41" s="268" t="s">
        <v>14</v>
      </c>
      <c r="B41" s="288">
        <v>2.6</v>
      </c>
      <c r="C41" s="289" t="s">
        <v>20</v>
      </c>
      <c r="D41" s="288" t="s">
        <v>16</v>
      </c>
      <c r="E41" s="220" t="s">
        <v>104</v>
      </c>
      <c r="F41" s="314">
        <v>0</v>
      </c>
      <c r="G41" s="290" t="s">
        <v>110</v>
      </c>
      <c r="H41" s="291" t="s">
        <v>118</v>
      </c>
      <c r="I41" s="217">
        <f t="shared" si="11"/>
        <v>11</v>
      </c>
      <c r="J41" s="217">
        <v>0</v>
      </c>
      <c r="K41" s="217">
        <v>0</v>
      </c>
      <c r="L41" s="217">
        <v>0</v>
      </c>
      <c r="M41" s="217">
        <v>0</v>
      </c>
      <c r="N41" s="217">
        <v>0</v>
      </c>
      <c r="O41" s="217">
        <v>0</v>
      </c>
      <c r="P41" s="217">
        <v>11</v>
      </c>
      <c r="Q41" s="217">
        <v>0</v>
      </c>
      <c r="R41" s="288" t="s">
        <v>480</v>
      </c>
      <c r="T41" s="325">
        <v>41</v>
      </c>
      <c r="V41" s="257">
        <f t="shared" si="2"/>
        <v>0</v>
      </c>
    </row>
    <row r="42" spans="1:22" s="257" customFormat="1" ht="60" customHeight="1">
      <c r="A42" s="268" t="s">
        <v>14</v>
      </c>
      <c r="B42" s="288">
        <v>2.7</v>
      </c>
      <c r="C42" s="289" t="s">
        <v>20</v>
      </c>
      <c r="D42" s="288" t="s">
        <v>16</v>
      </c>
      <c r="E42" s="220" t="s">
        <v>107</v>
      </c>
      <c r="F42" s="314">
        <v>0</v>
      </c>
      <c r="G42" s="290" t="s">
        <v>110</v>
      </c>
      <c r="H42" s="291" t="s">
        <v>117</v>
      </c>
      <c r="I42" s="217">
        <f t="shared" si="11"/>
        <v>20</v>
      </c>
      <c r="J42" s="217">
        <v>0</v>
      </c>
      <c r="K42" s="217">
        <v>0</v>
      </c>
      <c r="L42" s="217">
        <v>0</v>
      </c>
      <c r="M42" s="217">
        <v>0</v>
      </c>
      <c r="N42" s="217">
        <v>0</v>
      </c>
      <c r="O42" s="217">
        <v>0</v>
      </c>
      <c r="P42" s="217">
        <v>0</v>
      </c>
      <c r="Q42" s="217">
        <v>20</v>
      </c>
      <c r="R42" s="288" t="s">
        <v>480</v>
      </c>
      <c r="T42" s="326">
        <v>42</v>
      </c>
      <c r="V42" s="257">
        <f t="shared" si="2"/>
        <v>0</v>
      </c>
    </row>
    <row r="43" spans="1:22" s="257" customFormat="1" ht="75" customHeight="1">
      <c r="A43" s="268" t="s">
        <v>14</v>
      </c>
      <c r="B43" s="309">
        <v>3</v>
      </c>
      <c r="C43" s="310" t="s">
        <v>20</v>
      </c>
      <c r="D43" s="309" t="s">
        <v>16</v>
      </c>
      <c r="E43" s="309"/>
      <c r="F43" s="311">
        <v>0</v>
      </c>
      <c r="G43" s="312" t="s">
        <v>21</v>
      </c>
      <c r="H43" s="313" t="s">
        <v>119</v>
      </c>
      <c r="I43" s="322">
        <f t="shared" si="11"/>
        <v>295</v>
      </c>
      <c r="J43" s="322">
        <v>0</v>
      </c>
      <c r="K43" s="322">
        <v>20</v>
      </c>
      <c r="L43" s="322">
        <v>0</v>
      </c>
      <c r="M43" s="322">
        <v>50</v>
      </c>
      <c r="N43" s="322">
        <v>40</v>
      </c>
      <c r="O43" s="322">
        <v>60</v>
      </c>
      <c r="P43" s="322">
        <v>50</v>
      </c>
      <c r="Q43" s="322">
        <v>75</v>
      </c>
      <c r="R43" s="309" t="s">
        <v>480</v>
      </c>
      <c r="T43" s="326">
        <v>43</v>
      </c>
      <c r="U43" s="260" t="s">
        <v>476</v>
      </c>
      <c r="V43" s="257">
        <f t="shared" si="2"/>
        <v>0</v>
      </c>
    </row>
    <row r="44" spans="1:22" s="257" customFormat="1" ht="60" customHeight="1">
      <c r="A44" s="268" t="s">
        <v>14</v>
      </c>
      <c r="B44" s="288">
        <v>3.1</v>
      </c>
      <c r="C44" s="289" t="s">
        <v>20</v>
      </c>
      <c r="D44" s="288" t="s">
        <v>16</v>
      </c>
      <c r="E44" s="220" t="s">
        <v>94</v>
      </c>
      <c r="F44" s="314">
        <v>0</v>
      </c>
      <c r="G44" s="290" t="s">
        <v>21</v>
      </c>
      <c r="H44" s="291" t="s">
        <v>120</v>
      </c>
      <c r="I44" s="217">
        <f t="shared" si="11"/>
        <v>20</v>
      </c>
      <c r="J44" s="217">
        <v>0</v>
      </c>
      <c r="K44" s="217">
        <v>20</v>
      </c>
      <c r="L44" s="217">
        <v>0</v>
      </c>
      <c r="M44" s="217">
        <v>0</v>
      </c>
      <c r="N44" s="217">
        <v>0</v>
      </c>
      <c r="O44" s="217">
        <v>0</v>
      </c>
      <c r="P44" s="217">
        <v>0</v>
      </c>
      <c r="Q44" s="217">
        <v>0</v>
      </c>
      <c r="R44" s="288" t="s">
        <v>480</v>
      </c>
      <c r="T44" s="259">
        <v>44</v>
      </c>
      <c r="V44" s="257">
        <f t="shared" si="2"/>
        <v>0</v>
      </c>
    </row>
    <row r="45" spans="1:22" s="257" customFormat="1" ht="60" customHeight="1">
      <c r="A45" s="268" t="s">
        <v>14</v>
      </c>
      <c r="B45" s="288">
        <v>3.2</v>
      </c>
      <c r="C45" s="289" t="s">
        <v>20</v>
      </c>
      <c r="D45" s="288" t="s">
        <v>16</v>
      </c>
      <c r="E45" s="220" t="s">
        <v>114</v>
      </c>
      <c r="F45" s="314">
        <v>0</v>
      </c>
      <c r="G45" s="290" t="s">
        <v>21</v>
      </c>
      <c r="H45" s="291" t="s">
        <v>121</v>
      </c>
      <c r="I45" s="217">
        <f t="shared" si="11"/>
        <v>50</v>
      </c>
      <c r="J45" s="217">
        <v>0</v>
      </c>
      <c r="K45" s="217">
        <v>0</v>
      </c>
      <c r="L45" s="217">
        <v>0</v>
      </c>
      <c r="M45" s="217">
        <v>50</v>
      </c>
      <c r="N45" s="217">
        <v>0</v>
      </c>
      <c r="O45" s="217">
        <v>0</v>
      </c>
      <c r="P45" s="217">
        <v>0</v>
      </c>
      <c r="Q45" s="217">
        <v>0</v>
      </c>
      <c r="R45" s="288" t="s">
        <v>480</v>
      </c>
      <c r="T45" s="260">
        <v>45</v>
      </c>
      <c r="V45" s="257">
        <f t="shared" si="2"/>
        <v>0</v>
      </c>
    </row>
    <row r="46" spans="1:22" s="257" customFormat="1" ht="60" customHeight="1">
      <c r="A46" s="268" t="s">
        <v>14</v>
      </c>
      <c r="B46" s="288">
        <v>3.3</v>
      </c>
      <c r="C46" s="289" t="s">
        <v>20</v>
      </c>
      <c r="D46" s="288" t="s">
        <v>16</v>
      </c>
      <c r="E46" s="220" t="s">
        <v>98</v>
      </c>
      <c r="F46" s="314">
        <v>0</v>
      </c>
      <c r="G46" s="290" t="s">
        <v>21</v>
      </c>
      <c r="H46" s="291" t="s">
        <v>122</v>
      </c>
      <c r="I46" s="217">
        <f t="shared" si="11"/>
        <v>40</v>
      </c>
      <c r="J46" s="217">
        <v>0</v>
      </c>
      <c r="K46" s="217">
        <v>0</v>
      </c>
      <c r="L46" s="217">
        <v>0</v>
      </c>
      <c r="M46" s="217">
        <v>0</v>
      </c>
      <c r="N46" s="217">
        <v>40</v>
      </c>
      <c r="O46" s="217">
        <v>0</v>
      </c>
      <c r="P46" s="217">
        <v>0</v>
      </c>
      <c r="Q46" s="217">
        <v>0</v>
      </c>
      <c r="R46" s="288" t="s">
        <v>480</v>
      </c>
      <c r="T46" s="325">
        <v>46</v>
      </c>
      <c r="V46" s="257">
        <f t="shared" si="2"/>
        <v>0</v>
      </c>
    </row>
    <row r="47" spans="1:22" s="257" customFormat="1" ht="60" customHeight="1">
      <c r="A47" s="268" t="s">
        <v>14</v>
      </c>
      <c r="B47" s="288">
        <v>3.4</v>
      </c>
      <c r="C47" s="289" t="s">
        <v>20</v>
      </c>
      <c r="D47" s="288" t="s">
        <v>16</v>
      </c>
      <c r="E47" s="220" t="s">
        <v>101</v>
      </c>
      <c r="F47" s="314">
        <v>0</v>
      </c>
      <c r="G47" s="290" t="s">
        <v>21</v>
      </c>
      <c r="H47" s="291" t="s">
        <v>123</v>
      </c>
      <c r="I47" s="217">
        <f t="shared" si="11"/>
        <v>60</v>
      </c>
      <c r="J47" s="217">
        <v>0</v>
      </c>
      <c r="K47" s="217">
        <v>0</v>
      </c>
      <c r="L47" s="217">
        <v>0</v>
      </c>
      <c r="M47" s="217">
        <v>0</v>
      </c>
      <c r="N47" s="217">
        <v>0</v>
      </c>
      <c r="O47" s="217">
        <v>60</v>
      </c>
      <c r="P47" s="217">
        <v>0</v>
      </c>
      <c r="Q47" s="217">
        <v>0</v>
      </c>
      <c r="R47" s="288" t="s">
        <v>480</v>
      </c>
      <c r="T47" s="326">
        <v>47</v>
      </c>
      <c r="V47" s="257">
        <f t="shared" si="2"/>
        <v>0</v>
      </c>
    </row>
    <row r="48" spans="1:22" s="257" customFormat="1" ht="60" customHeight="1">
      <c r="A48" s="268" t="s">
        <v>14</v>
      </c>
      <c r="B48" s="288">
        <v>3.5</v>
      </c>
      <c r="C48" s="289" t="s">
        <v>20</v>
      </c>
      <c r="D48" s="288" t="s">
        <v>16</v>
      </c>
      <c r="E48" s="220" t="s">
        <v>104</v>
      </c>
      <c r="F48" s="314">
        <v>0</v>
      </c>
      <c r="G48" s="290" t="s">
        <v>21</v>
      </c>
      <c r="H48" s="291" t="s">
        <v>124</v>
      </c>
      <c r="I48" s="217">
        <f t="shared" si="11"/>
        <v>50</v>
      </c>
      <c r="J48" s="217">
        <v>0</v>
      </c>
      <c r="K48" s="217">
        <v>0</v>
      </c>
      <c r="L48" s="217">
        <v>0</v>
      </c>
      <c r="M48" s="217">
        <v>0</v>
      </c>
      <c r="N48" s="217">
        <v>0</v>
      </c>
      <c r="O48" s="217">
        <v>0</v>
      </c>
      <c r="P48" s="217">
        <v>50</v>
      </c>
      <c r="Q48" s="217">
        <v>0</v>
      </c>
      <c r="R48" s="288" t="s">
        <v>480</v>
      </c>
      <c r="T48" s="259">
        <v>48</v>
      </c>
      <c r="V48" s="257">
        <f t="shared" si="2"/>
        <v>0</v>
      </c>
    </row>
    <row r="49" spans="1:22" s="257" customFormat="1" ht="60" customHeight="1">
      <c r="A49" s="268" t="s">
        <v>14</v>
      </c>
      <c r="B49" s="288">
        <v>3.6</v>
      </c>
      <c r="C49" s="289" t="s">
        <v>20</v>
      </c>
      <c r="D49" s="288" t="s">
        <v>16</v>
      </c>
      <c r="E49" s="220" t="s">
        <v>107</v>
      </c>
      <c r="F49" s="314">
        <v>0</v>
      </c>
      <c r="G49" s="290" t="s">
        <v>482</v>
      </c>
      <c r="H49" s="291" t="s">
        <v>125</v>
      </c>
      <c r="I49" s="217">
        <f t="shared" si="11"/>
        <v>75</v>
      </c>
      <c r="J49" s="217">
        <v>0</v>
      </c>
      <c r="K49" s="217">
        <v>0</v>
      </c>
      <c r="L49" s="217">
        <v>0</v>
      </c>
      <c r="M49" s="217">
        <v>0</v>
      </c>
      <c r="N49" s="217">
        <v>0</v>
      </c>
      <c r="O49" s="217">
        <v>0</v>
      </c>
      <c r="P49" s="217">
        <v>0</v>
      </c>
      <c r="Q49" s="217">
        <v>75</v>
      </c>
      <c r="R49" s="288" t="s">
        <v>480</v>
      </c>
      <c r="T49" s="260">
        <v>49</v>
      </c>
      <c r="V49" s="257">
        <f t="shared" si="2"/>
        <v>0</v>
      </c>
    </row>
    <row r="50" spans="1:22" s="257" customFormat="1" ht="60" customHeight="1">
      <c r="A50" s="268" t="s">
        <v>14</v>
      </c>
      <c r="B50" s="309">
        <v>4</v>
      </c>
      <c r="C50" s="310" t="s">
        <v>20</v>
      </c>
      <c r="D50" s="309" t="s">
        <v>16</v>
      </c>
      <c r="E50" s="309"/>
      <c r="F50" s="311">
        <v>0</v>
      </c>
      <c r="G50" s="312" t="s">
        <v>126</v>
      </c>
      <c r="H50" s="313" t="s">
        <v>127</v>
      </c>
      <c r="I50" s="322">
        <f t="shared" si="11"/>
        <v>131</v>
      </c>
      <c r="J50" s="322">
        <v>0</v>
      </c>
      <c r="K50" s="322">
        <v>20</v>
      </c>
      <c r="L50" s="322">
        <v>10</v>
      </c>
      <c r="M50" s="322">
        <v>20</v>
      </c>
      <c r="N50" s="322">
        <v>20</v>
      </c>
      <c r="O50" s="322">
        <v>20</v>
      </c>
      <c r="P50" s="322">
        <v>20</v>
      </c>
      <c r="Q50" s="322">
        <v>21</v>
      </c>
      <c r="R50" s="309" t="s">
        <v>480</v>
      </c>
      <c r="T50" s="325">
        <v>50</v>
      </c>
      <c r="U50" s="260" t="s">
        <v>476</v>
      </c>
      <c r="V50" s="257">
        <f t="shared" si="2"/>
        <v>0</v>
      </c>
    </row>
    <row r="51" spans="1:22" s="257" customFormat="1" ht="45" customHeight="1">
      <c r="A51" s="268" t="s">
        <v>14</v>
      </c>
      <c r="B51" s="288">
        <v>4.0999999999999996</v>
      </c>
      <c r="C51" s="289" t="s">
        <v>20</v>
      </c>
      <c r="D51" s="288" t="s">
        <v>16</v>
      </c>
      <c r="E51" s="220" t="s">
        <v>94</v>
      </c>
      <c r="F51" s="314">
        <v>0</v>
      </c>
      <c r="G51" s="290" t="s">
        <v>126</v>
      </c>
      <c r="H51" s="291" t="s">
        <v>545</v>
      </c>
      <c r="I51" s="217">
        <f t="shared" si="11"/>
        <v>20</v>
      </c>
      <c r="J51" s="217">
        <v>0</v>
      </c>
      <c r="K51" s="217">
        <v>20</v>
      </c>
      <c r="L51" s="217">
        <v>0</v>
      </c>
      <c r="M51" s="217">
        <v>0</v>
      </c>
      <c r="N51" s="217">
        <v>0</v>
      </c>
      <c r="O51" s="217">
        <v>0</v>
      </c>
      <c r="P51" s="217">
        <v>0</v>
      </c>
      <c r="Q51" s="217">
        <v>0</v>
      </c>
      <c r="R51" s="288" t="s">
        <v>480</v>
      </c>
      <c r="T51" s="326">
        <v>51</v>
      </c>
      <c r="V51" s="257">
        <f t="shared" si="2"/>
        <v>0</v>
      </c>
    </row>
    <row r="52" spans="1:22" s="257" customFormat="1" ht="45" customHeight="1">
      <c r="A52" s="268" t="s">
        <v>14</v>
      </c>
      <c r="B52" s="288">
        <v>4.2</v>
      </c>
      <c r="C52" s="289" t="s">
        <v>20</v>
      </c>
      <c r="D52" s="288" t="s">
        <v>16</v>
      </c>
      <c r="E52" s="220" t="s">
        <v>97</v>
      </c>
      <c r="F52" s="314">
        <v>0</v>
      </c>
      <c r="G52" s="290" t="s">
        <v>126</v>
      </c>
      <c r="H52" s="291" t="s">
        <v>546</v>
      </c>
      <c r="I52" s="217">
        <f t="shared" si="11"/>
        <v>10</v>
      </c>
      <c r="J52" s="217">
        <v>0</v>
      </c>
      <c r="K52" s="217">
        <v>0</v>
      </c>
      <c r="L52" s="217">
        <v>10</v>
      </c>
      <c r="M52" s="217">
        <v>0</v>
      </c>
      <c r="N52" s="217">
        <v>0</v>
      </c>
      <c r="O52" s="217">
        <v>0</v>
      </c>
      <c r="P52" s="217">
        <v>0</v>
      </c>
      <c r="Q52" s="217">
        <v>0</v>
      </c>
      <c r="R52" s="288" t="s">
        <v>480</v>
      </c>
      <c r="T52" s="259">
        <v>52</v>
      </c>
      <c r="V52" s="257">
        <f t="shared" si="2"/>
        <v>0</v>
      </c>
    </row>
    <row r="53" spans="1:22" s="257" customFormat="1" ht="45" customHeight="1">
      <c r="A53" s="268" t="s">
        <v>14</v>
      </c>
      <c r="B53" s="288">
        <v>4.3</v>
      </c>
      <c r="C53" s="289" t="s">
        <v>20</v>
      </c>
      <c r="D53" s="288" t="s">
        <v>16</v>
      </c>
      <c r="E53" s="220" t="s">
        <v>114</v>
      </c>
      <c r="F53" s="314">
        <v>0</v>
      </c>
      <c r="G53" s="290" t="s">
        <v>126</v>
      </c>
      <c r="H53" s="291" t="s">
        <v>545</v>
      </c>
      <c r="I53" s="217">
        <f t="shared" si="11"/>
        <v>20</v>
      </c>
      <c r="J53" s="217">
        <v>0</v>
      </c>
      <c r="K53" s="217">
        <v>0</v>
      </c>
      <c r="L53" s="217">
        <v>0</v>
      </c>
      <c r="M53" s="217">
        <v>20</v>
      </c>
      <c r="N53" s="217">
        <v>0</v>
      </c>
      <c r="O53" s="217">
        <v>0</v>
      </c>
      <c r="P53" s="217">
        <v>0</v>
      </c>
      <c r="Q53" s="217">
        <v>0</v>
      </c>
      <c r="R53" s="288" t="s">
        <v>480</v>
      </c>
      <c r="T53" s="260">
        <v>53</v>
      </c>
      <c r="V53" s="257">
        <f t="shared" si="2"/>
        <v>0</v>
      </c>
    </row>
    <row r="54" spans="1:22" s="257" customFormat="1" ht="45" customHeight="1">
      <c r="A54" s="268" t="s">
        <v>14</v>
      </c>
      <c r="B54" s="288">
        <v>4.4000000000000004</v>
      </c>
      <c r="C54" s="289" t="s">
        <v>20</v>
      </c>
      <c r="D54" s="288" t="s">
        <v>16</v>
      </c>
      <c r="E54" s="220" t="s">
        <v>98</v>
      </c>
      <c r="F54" s="314">
        <v>0</v>
      </c>
      <c r="G54" s="290" t="s">
        <v>126</v>
      </c>
      <c r="H54" s="291" t="s">
        <v>545</v>
      </c>
      <c r="I54" s="217">
        <f t="shared" si="11"/>
        <v>20</v>
      </c>
      <c r="J54" s="217">
        <v>0</v>
      </c>
      <c r="K54" s="217">
        <v>0</v>
      </c>
      <c r="L54" s="217">
        <v>0</v>
      </c>
      <c r="M54" s="217">
        <v>0</v>
      </c>
      <c r="N54" s="217">
        <v>20</v>
      </c>
      <c r="O54" s="217">
        <v>0</v>
      </c>
      <c r="P54" s="217">
        <v>0</v>
      </c>
      <c r="Q54" s="217">
        <v>0</v>
      </c>
      <c r="R54" s="288" t="s">
        <v>480</v>
      </c>
      <c r="T54" s="325">
        <v>54</v>
      </c>
      <c r="V54" s="257">
        <f t="shared" si="2"/>
        <v>0</v>
      </c>
    </row>
    <row r="55" spans="1:22" s="257" customFormat="1" ht="45" customHeight="1">
      <c r="A55" s="268" t="s">
        <v>14</v>
      </c>
      <c r="B55" s="288">
        <v>4.5</v>
      </c>
      <c r="C55" s="289" t="s">
        <v>20</v>
      </c>
      <c r="D55" s="288" t="s">
        <v>16</v>
      </c>
      <c r="E55" s="220" t="s">
        <v>101</v>
      </c>
      <c r="F55" s="314">
        <v>0</v>
      </c>
      <c r="G55" s="290" t="s">
        <v>126</v>
      </c>
      <c r="H55" s="291" t="s">
        <v>545</v>
      </c>
      <c r="I55" s="217">
        <f t="shared" si="11"/>
        <v>20</v>
      </c>
      <c r="J55" s="217">
        <v>0</v>
      </c>
      <c r="K55" s="217">
        <v>0</v>
      </c>
      <c r="L55" s="217">
        <v>0</v>
      </c>
      <c r="M55" s="217">
        <v>0</v>
      </c>
      <c r="N55" s="217">
        <v>0</v>
      </c>
      <c r="O55" s="217">
        <v>20</v>
      </c>
      <c r="P55" s="217">
        <v>0</v>
      </c>
      <c r="Q55" s="217">
        <v>0</v>
      </c>
      <c r="R55" s="288" t="s">
        <v>480</v>
      </c>
      <c r="T55" s="326">
        <v>55</v>
      </c>
      <c r="V55" s="257">
        <f t="shared" si="2"/>
        <v>0</v>
      </c>
    </row>
    <row r="56" spans="1:22" s="257" customFormat="1" ht="45" customHeight="1">
      <c r="A56" s="268" t="s">
        <v>14</v>
      </c>
      <c r="B56" s="288">
        <v>4.5999999999999996</v>
      </c>
      <c r="C56" s="289" t="s">
        <v>20</v>
      </c>
      <c r="D56" s="288" t="s">
        <v>16</v>
      </c>
      <c r="E56" s="220" t="s">
        <v>104</v>
      </c>
      <c r="F56" s="314">
        <v>0</v>
      </c>
      <c r="G56" s="290" t="s">
        <v>126</v>
      </c>
      <c r="H56" s="291" t="s">
        <v>545</v>
      </c>
      <c r="I56" s="217">
        <f t="shared" si="11"/>
        <v>20</v>
      </c>
      <c r="J56" s="217">
        <v>0</v>
      </c>
      <c r="K56" s="217">
        <v>0</v>
      </c>
      <c r="L56" s="217">
        <v>0</v>
      </c>
      <c r="M56" s="217">
        <v>0</v>
      </c>
      <c r="N56" s="217">
        <v>0</v>
      </c>
      <c r="O56" s="217">
        <v>0</v>
      </c>
      <c r="P56" s="217">
        <v>20</v>
      </c>
      <c r="Q56" s="217">
        <v>0</v>
      </c>
      <c r="R56" s="288" t="s">
        <v>480</v>
      </c>
      <c r="T56" s="259">
        <v>56</v>
      </c>
      <c r="V56" s="257">
        <f t="shared" si="2"/>
        <v>0</v>
      </c>
    </row>
    <row r="57" spans="1:22" s="257" customFormat="1" ht="45" customHeight="1">
      <c r="A57" s="268" t="s">
        <v>14</v>
      </c>
      <c r="B57" s="288">
        <v>4.7</v>
      </c>
      <c r="C57" s="289" t="s">
        <v>20</v>
      </c>
      <c r="D57" s="288" t="s">
        <v>16</v>
      </c>
      <c r="E57" s="220" t="s">
        <v>107</v>
      </c>
      <c r="F57" s="314">
        <v>0</v>
      </c>
      <c r="G57" s="290" t="s">
        <v>126</v>
      </c>
      <c r="H57" s="291" t="s">
        <v>545</v>
      </c>
      <c r="I57" s="217">
        <f t="shared" si="11"/>
        <v>20</v>
      </c>
      <c r="J57" s="217">
        <v>0</v>
      </c>
      <c r="K57" s="217">
        <v>0</v>
      </c>
      <c r="L57" s="217">
        <v>0</v>
      </c>
      <c r="M57" s="217">
        <v>0</v>
      </c>
      <c r="N57" s="217">
        <v>0</v>
      </c>
      <c r="O57" s="217">
        <v>0</v>
      </c>
      <c r="P57" s="217">
        <v>0</v>
      </c>
      <c r="Q57" s="217">
        <v>20</v>
      </c>
      <c r="R57" s="288" t="s">
        <v>480</v>
      </c>
      <c r="T57" s="260">
        <v>57</v>
      </c>
      <c r="V57" s="257">
        <f t="shared" si="2"/>
        <v>0</v>
      </c>
    </row>
    <row r="58" spans="1:22" s="257" customFormat="1" ht="45" customHeight="1">
      <c r="A58" s="268" t="s">
        <v>14</v>
      </c>
      <c r="B58" s="288">
        <v>4.8</v>
      </c>
      <c r="C58" s="289" t="s">
        <v>20</v>
      </c>
      <c r="D58" s="288" t="s">
        <v>16</v>
      </c>
      <c r="E58" s="220" t="s">
        <v>107</v>
      </c>
      <c r="F58" s="314">
        <v>0</v>
      </c>
      <c r="G58" s="290" t="s">
        <v>483</v>
      </c>
      <c r="H58" s="291" t="s">
        <v>547</v>
      </c>
      <c r="I58" s="217">
        <f t="shared" si="11"/>
        <v>1</v>
      </c>
      <c r="J58" s="217">
        <v>0</v>
      </c>
      <c r="K58" s="217">
        <v>0</v>
      </c>
      <c r="L58" s="217">
        <v>0</v>
      </c>
      <c r="M58" s="217">
        <v>0</v>
      </c>
      <c r="N58" s="217">
        <v>0</v>
      </c>
      <c r="O58" s="217">
        <v>0</v>
      </c>
      <c r="P58" s="217">
        <v>0</v>
      </c>
      <c r="Q58" s="217">
        <v>1</v>
      </c>
      <c r="R58" s="288" t="s">
        <v>480</v>
      </c>
      <c r="T58" s="325">
        <v>58</v>
      </c>
      <c r="V58" s="257">
        <f t="shared" si="2"/>
        <v>0</v>
      </c>
    </row>
    <row r="59" spans="1:22" s="257" customFormat="1" ht="45" customHeight="1">
      <c r="A59" s="268" t="s">
        <v>14</v>
      </c>
      <c r="B59" s="309">
        <v>5</v>
      </c>
      <c r="C59" s="310" t="s">
        <v>136</v>
      </c>
      <c r="D59" s="309" t="s">
        <v>16</v>
      </c>
      <c r="E59" s="309"/>
      <c r="F59" s="311">
        <v>0</v>
      </c>
      <c r="G59" s="312" t="s">
        <v>137</v>
      </c>
      <c r="H59" s="315" t="s">
        <v>138</v>
      </c>
      <c r="I59" s="322">
        <f t="shared" si="11"/>
        <v>30</v>
      </c>
      <c r="J59" s="322">
        <v>0</v>
      </c>
      <c r="K59" s="322">
        <v>2</v>
      </c>
      <c r="L59" s="322">
        <v>2</v>
      </c>
      <c r="M59" s="322">
        <v>6</v>
      </c>
      <c r="N59" s="322">
        <v>5</v>
      </c>
      <c r="O59" s="322">
        <v>5</v>
      </c>
      <c r="P59" s="322">
        <v>5</v>
      </c>
      <c r="Q59" s="322">
        <v>5</v>
      </c>
      <c r="R59" s="309" t="s">
        <v>480</v>
      </c>
      <c r="T59" s="326">
        <v>59</v>
      </c>
      <c r="U59" s="257" t="s">
        <v>476</v>
      </c>
      <c r="V59" s="257">
        <f t="shared" si="2"/>
        <v>0</v>
      </c>
    </row>
    <row r="60" spans="1:22" s="257" customFormat="1" ht="45" customHeight="1">
      <c r="A60" s="268" t="s">
        <v>14</v>
      </c>
      <c r="B60" s="288">
        <v>5.0999999999999996</v>
      </c>
      <c r="C60" s="289" t="s">
        <v>136</v>
      </c>
      <c r="D60" s="288" t="s">
        <v>16</v>
      </c>
      <c r="E60" s="220" t="s">
        <v>94</v>
      </c>
      <c r="F60" s="314">
        <v>0</v>
      </c>
      <c r="G60" s="290" t="s">
        <v>137</v>
      </c>
      <c r="H60" s="316" t="s">
        <v>140</v>
      </c>
      <c r="I60" s="217">
        <f t="shared" si="11"/>
        <v>2</v>
      </c>
      <c r="J60" s="217">
        <v>0</v>
      </c>
      <c r="K60" s="217">
        <v>2</v>
      </c>
      <c r="L60" s="217">
        <v>0</v>
      </c>
      <c r="M60" s="217">
        <v>0</v>
      </c>
      <c r="N60" s="217">
        <v>0</v>
      </c>
      <c r="O60" s="217">
        <v>0</v>
      </c>
      <c r="P60" s="217">
        <v>0</v>
      </c>
      <c r="Q60" s="217">
        <v>0</v>
      </c>
      <c r="R60" s="288" t="s">
        <v>480</v>
      </c>
      <c r="T60" s="259">
        <v>60</v>
      </c>
      <c r="V60" s="257">
        <f t="shared" si="2"/>
        <v>0</v>
      </c>
    </row>
    <row r="61" spans="1:22" s="257" customFormat="1" ht="45" customHeight="1">
      <c r="A61" s="268" t="s">
        <v>14</v>
      </c>
      <c r="B61" s="288">
        <v>5.2</v>
      </c>
      <c r="C61" s="289" t="s">
        <v>136</v>
      </c>
      <c r="D61" s="288" t="s">
        <v>16</v>
      </c>
      <c r="E61" s="220" t="s">
        <v>97</v>
      </c>
      <c r="F61" s="314">
        <v>0</v>
      </c>
      <c r="G61" s="290" t="s">
        <v>137</v>
      </c>
      <c r="H61" s="316" t="s">
        <v>140</v>
      </c>
      <c r="I61" s="217">
        <f t="shared" si="11"/>
        <v>2</v>
      </c>
      <c r="J61" s="217">
        <v>0</v>
      </c>
      <c r="K61" s="217">
        <v>0</v>
      </c>
      <c r="L61" s="217">
        <v>2</v>
      </c>
      <c r="M61" s="217">
        <v>0</v>
      </c>
      <c r="N61" s="217">
        <v>0</v>
      </c>
      <c r="O61" s="217">
        <v>0</v>
      </c>
      <c r="P61" s="217">
        <v>0</v>
      </c>
      <c r="Q61" s="217">
        <v>0</v>
      </c>
      <c r="R61" s="288" t="s">
        <v>480</v>
      </c>
      <c r="T61" s="260">
        <v>61</v>
      </c>
      <c r="V61" s="257">
        <f t="shared" si="2"/>
        <v>0</v>
      </c>
    </row>
    <row r="62" spans="1:22" s="257" customFormat="1" ht="45" customHeight="1">
      <c r="A62" s="268" t="s">
        <v>14</v>
      </c>
      <c r="B62" s="288">
        <v>5.3</v>
      </c>
      <c r="C62" s="289" t="s">
        <v>136</v>
      </c>
      <c r="D62" s="288" t="s">
        <v>16</v>
      </c>
      <c r="E62" s="220" t="s">
        <v>114</v>
      </c>
      <c r="F62" s="314">
        <v>0</v>
      </c>
      <c r="G62" s="290" t="s">
        <v>137</v>
      </c>
      <c r="H62" s="316" t="s">
        <v>142</v>
      </c>
      <c r="I62" s="217">
        <f t="shared" si="11"/>
        <v>6</v>
      </c>
      <c r="J62" s="217">
        <v>0</v>
      </c>
      <c r="K62" s="217">
        <v>0</v>
      </c>
      <c r="L62" s="217">
        <v>0</v>
      </c>
      <c r="M62" s="217">
        <v>6</v>
      </c>
      <c r="N62" s="217">
        <v>0</v>
      </c>
      <c r="O62" s="217">
        <v>0</v>
      </c>
      <c r="P62" s="217">
        <v>0</v>
      </c>
      <c r="Q62" s="217">
        <v>0</v>
      </c>
      <c r="R62" s="288" t="s">
        <v>480</v>
      </c>
      <c r="T62" s="325">
        <v>62</v>
      </c>
      <c r="V62" s="257">
        <f t="shared" si="2"/>
        <v>0</v>
      </c>
    </row>
    <row r="63" spans="1:22" s="257" customFormat="1" ht="45" customHeight="1">
      <c r="A63" s="268" t="s">
        <v>14</v>
      </c>
      <c r="B63" s="288">
        <v>5.4</v>
      </c>
      <c r="C63" s="289" t="s">
        <v>136</v>
      </c>
      <c r="D63" s="288" t="s">
        <v>16</v>
      </c>
      <c r="E63" s="220" t="s">
        <v>98</v>
      </c>
      <c r="F63" s="314">
        <v>0</v>
      </c>
      <c r="G63" s="290" t="s">
        <v>137</v>
      </c>
      <c r="H63" s="316" t="s">
        <v>142</v>
      </c>
      <c r="I63" s="217">
        <f t="shared" si="11"/>
        <v>5</v>
      </c>
      <c r="J63" s="217">
        <v>0</v>
      </c>
      <c r="K63" s="217">
        <v>0</v>
      </c>
      <c r="L63" s="217">
        <v>0</v>
      </c>
      <c r="M63" s="217">
        <v>0</v>
      </c>
      <c r="N63" s="217">
        <v>5</v>
      </c>
      <c r="O63" s="217">
        <v>0</v>
      </c>
      <c r="P63" s="217">
        <v>0</v>
      </c>
      <c r="Q63" s="217">
        <v>0</v>
      </c>
      <c r="R63" s="288" t="s">
        <v>480</v>
      </c>
      <c r="T63" s="326">
        <v>63</v>
      </c>
      <c r="V63" s="257">
        <f t="shared" si="2"/>
        <v>0</v>
      </c>
    </row>
    <row r="64" spans="1:22" s="257" customFormat="1" ht="45" customHeight="1">
      <c r="A64" s="268" t="s">
        <v>14</v>
      </c>
      <c r="B64" s="288">
        <v>5.5</v>
      </c>
      <c r="C64" s="289" t="s">
        <v>136</v>
      </c>
      <c r="D64" s="288" t="s">
        <v>16</v>
      </c>
      <c r="E64" s="220" t="s">
        <v>101</v>
      </c>
      <c r="F64" s="314">
        <v>0</v>
      </c>
      <c r="G64" s="290" t="s">
        <v>137</v>
      </c>
      <c r="H64" s="316" t="s">
        <v>142</v>
      </c>
      <c r="I64" s="217">
        <f t="shared" si="11"/>
        <v>5</v>
      </c>
      <c r="J64" s="217">
        <v>0</v>
      </c>
      <c r="K64" s="217">
        <v>0</v>
      </c>
      <c r="L64" s="217">
        <v>0</v>
      </c>
      <c r="M64" s="217">
        <v>0</v>
      </c>
      <c r="N64" s="217">
        <v>0</v>
      </c>
      <c r="O64" s="217">
        <v>5</v>
      </c>
      <c r="P64" s="217">
        <v>0</v>
      </c>
      <c r="Q64" s="217">
        <v>0</v>
      </c>
      <c r="R64" s="288" t="s">
        <v>480</v>
      </c>
      <c r="T64" s="326">
        <v>64</v>
      </c>
      <c r="V64" s="257">
        <f t="shared" si="2"/>
        <v>0</v>
      </c>
    </row>
    <row r="65" spans="1:22" s="257" customFormat="1" ht="45" customHeight="1">
      <c r="A65" s="268" t="s">
        <v>14</v>
      </c>
      <c r="B65" s="288">
        <v>5.6</v>
      </c>
      <c r="C65" s="289" t="s">
        <v>136</v>
      </c>
      <c r="D65" s="288" t="s">
        <v>16</v>
      </c>
      <c r="E65" s="220" t="s">
        <v>104</v>
      </c>
      <c r="F65" s="314">
        <v>0</v>
      </c>
      <c r="G65" s="290" t="s">
        <v>137</v>
      </c>
      <c r="H65" s="316" t="s">
        <v>142</v>
      </c>
      <c r="I65" s="217">
        <f t="shared" si="11"/>
        <v>5</v>
      </c>
      <c r="J65" s="217">
        <v>0</v>
      </c>
      <c r="K65" s="217">
        <v>0</v>
      </c>
      <c r="L65" s="217">
        <v>0</v>
      </c>
      <c r="M65" s="217">
        <v>0</v>
      </c>
      <c r="N65" s="217">
        <v>0</v>
      </c>
      <c r="O65" s="217">
        <v>0</v>
      </c>
      <c r="P65" s="217">
        <v>5</v>
      </c>
      <c r="Q65" s="217">
        <v>0</v>
      </c>
      <c r="R65" s="288" t="s">
        <v>480</v>
      </c>
      <c r="T65" s="259">
        <v>65</v>
      </c>
      <c r="V65" s="257">
        <f t="shared" si="2"/>
        <v>0</v>
      </c>
    </row>
    <row r="66" spans="1:22" s="257" customFormat="1" ht="45" customHeight="1">
      <c r="A66" s="268" t="s">
        <v>14</v>
      </c>
      <c r="B66" s="288">
        <v>5.7</v>
      </c>
      <c r="C66" s="289" t="s">
        <v>136</v>
      </c>
      <c r="D66" s="288" t="s">
        <v>16</v>
      </c>
      <c r="E66" s="220" t="s">
        <v>107</v>
      </c>
      <c r="F66" s="314">
        <v>0</v>
      </c>
      <c r="G66" s="290" t="s">
        <v>137</v>
      </c>
      <c r="H66" s="316" t="s">
        <v>142</v>
      </c>
      <c r="I66" s="217">
        <f t="shared" si="11"/>
        <v>5</v>
      </c>
      <c r="J66" s="217">
        <v>0</v>
      </c>
      <c r="K66" s="217">
        <v>0</v>
      </c>
      <c r="L66" s="217">
        <v>0</v>
      </c>
      <c r="M66" s="217">
        <v>0</v>
      </c>
      <c r="N66" s="217">
        <v>0</v>
      </c>
      <c r="O66" s="217">
        <v>0</v>
      </c>
      <c r="P66" s="217">
        <v>0</v>
      </c>
      <c r="Q66" s="217">
        <v>5</v>
      </c>
      <c r="R66" s="288" t="s">
        <v>480</v>
      </c>
      <c r="T66" s="260">
        <v>66</v>
      </c>
      <c r="V66" s="257">
        <f t="shared" si="2"/>
        <v>0</v>
      </c>
    </row>
    <row r="67" spans="1:22" s="263" customFormat="1" ht="45" customHeight="1">
      <c r="A67" s="268" t="s">
        <v>14</v>
      </c>
      <c r="B67" s="329">
        <v>6</v>
      </c>
      <c r="C67" s="330" t="s">
        <v>144</v>
      </c>
      <c r="D67" s="329" t="s">
        <v>16</v>
      </c>
      <c r="E67" s="331"/>
      <c r="F67" s="332">
        <v>0</v>
      </c>
      <c r="G67" s="333" t="s">
        <v>145</v>
      </c>
      <c r="H67" s="334" t="s">
        <v>146</v>
      </c>
      <c r="I67" s="351">
        <f t="shared" si="11"/>
        <v>240</v>
      </c>
      <c r="J67" s="351">
        <v>0</v>
      </c>
      <c r="K67" s="351">
        <v>60</v>
      </c>
      <c r="L67" s="351">
        <v>30</v>
      </c>
      <c r="M67" s="351">
        <v>90</v>
      </c>
      <c r="N67" s="351">
        <v>0</v>
      </c>
      <c r="O67" s="351">
        <v>0</v>
      </c>
      <c r="P67" s="351">
        <v>60</v>
      </c>
      <c r="Q67" s="351">
        <v>0</v>
      </c>
      <c r="R67" s="333" t="s">
        <v>485</v>
      </c>
      <c r="T67" s="353">
        <v>67</v>
      </c>
      <c r="U67" s="263" t="s">
        <v>476</v>
      </c>
      <c r="V67" s="263">
        <f t="shared" si="2"/>
        <v>0</v>
      </c>
    </row>
    <row r="68" spans="1:22" s="263" customFormat="1" ht="45" customHeight="1">
      <c r="A68" s="268" t="s">
        <v>14</v>
      </c>
      <c r="B68" s="335">
        <v>6.1</v>
      </c>
      <c r="C68" s="336" t="s">
        <v>144</v>
      </c>
      <c r="D68" s="335" t="s">
        <v>16</v>
      </c>
      <c r="E68" s="337" t="s">
        <v>94</v>
      </c>
      <c r="F68" s="338">
        <v>0</v>
      </c>
      <c r="G68" s="339" t="s">
        <v>145</v>
      </c>
      <c r="H68" s="340" t="s">
        <v>147</v>
      </c>
      <c r="I68" s="352">
        <f t="shared" si="11"/>
        <v>60</v>
      </c>
      <c r="J68" s="352">
        <v>0</v>
      </c>
      <c r="K68" s="352">
        <v>60</v>
      </c>
      <c r="L68" s="352">
        <v>0</v>
      </c>
      <c r="M68" s="352">
        <v>0</v>
      </c>
      <c r="N68" s="352">
        <v>0</v>
      </c>
      <c r="O68" s="352">
        <v>0</v>
      </c>
      <c r="P68" s="352">
        <v>0</v>
      </c>
      <c r="Q68" s="352">
        <v>0</v>
      </c>
      <c r="R68" s="339" t="s">
        <v>485</v>
      </c>
      <c r="T68" s="354">
        <v>68</v>
      </c>
      <c r="V68" s="263">
        <f t="shared" si="2"/>
        <v>0</v>
      </c>
    </row>
    <row r="69" spans="1:22" s="263" customFormat="1" ht="45" customHeight="1">
      <c r="A69" s="268" t="s">
        <v>14</v>
      </c>
      <c r="B69" s="335">
        <v>6.2</v>
      </c>
      <c r="C69" s="336" t="s">
        <v>144</v>
      </c>
      <c r="D69" s="335" t="s">
        <v>16</v>
      </c>
      <c r="E69" s="337" t="s">
        <v>97</v>
      </c>
      <c r="F69" s="338">
        <v>0</v>
      </c>
      <c r="G69" s="339" t="s">
        <v>145</v>
      </c>
      <c r="H69" s="340" t="s">
        <v>149</v>
      </c>
      <c r="I69" s="352">
        <f t="shared" si="11"/>
        <v>30</v>
      </c>
      <c r="J69" s="352">
        <v>0</v>
      </c>
      <c r="K69" s="352">
        <v>0</v>
      </c>
      <c r="L69" s="352">
        <v>30</v>
      </c>
      <c r="M69" s="352">
        <v>0</v>
      </c>
      <c r="N69" s="352">
        <v>0</v>
      </c>
      <c r="O69" s="352">
        <v>0</v>
      </c>
      <c r="P69" s="352">
        <v>0</v>
      </c>
      <c r="Q69" s="352">
        <v>0</v>
      </c>
      <c r="R69" s="339" t="s">
        <v>485</v>
      </c>
      <c r="T69" s="355">
        <v>69</v>
      </c>
      <c r="V69" s="263">
        <f t="shared" ref="V69:V132" si="12">SUM(J69:Q69)-I69</f>
        <v>0</v>
      </c>
    </row>
    <row r="70" spans="1:22" s="263" customFormat="1" ht="45" customHeight="1">
      <c r="A70" s="268" t="s">
        <v>14</v>
      </c>
      <c r="B70" s="335">
        <v>6.3</v>
      </c>
      <c r="C70" s="336" t="s">
        <v>144</v>
      </c>
      <c r="D70" s="335" t="s">
        <v>16</v>
      </c>
      <c r="E70" s="337" t="s">
        <v>114</v>
      </c>
      <c r="F70" s="338">
        <v>0</v>
      </c>
      <c r="G70" s="339" t="s">
        <v>145</v>
      </c>
      <c r="H70" s="340" t="s">
        <v>151</v>
      </c>
      <c r="I70" s="352">
        <f t="shared" si="11"/>
        <v>90</v>
      </c>
      <c r="J70" s="352">
        <v>0</v>
      </c>
      <c r="K70" s="352">
        <v>0</v>
      </c>
      <c r="L70" s="352">
        <v>0</v>
      </c>
      <c r="M70" s="352">
        <v>90</v>
      </c>
      <c r="N70" s="352">
        <v>0</v>
      </c>
      <c r="O70" s="352">
        <v>0</v>
      </c>
      <c r="P70" s="352">
        <v>0</v>
      </c>
      <c r="Q70" s="352">
        <v>0</v>
      </c>
      <c r="R70" s="339" t="s">
        <v>485</v>
      </c>
      <c r="T70" s="356">
        <v>70</v>
      </c>
      <c r="V70" s="263">
        <f t="shared" si="12"/>
        <v>0</v>
      </c>
    </row>
    <row r="71" spans="1:22" s="263" customFormat="1" ht="45" customHeight="1">
      <c r="A71" s="268" t="s">
        <v>14</v>
      </c>
      <c r="B71" s="335">
        <v>6.4</v>
      </c>
      <c r="C71" s="336" t="s">
        <v>144</v>
      </c>
      <c r="D71" s="335" t="s">
        <v>16</v>
      </c>
      <c r="E71" s="337" t="s">
        <v>104</v>
      </c>
      <c r="F71" s="338">
        <v>0</v>
      </c>
      <c r="G71" s="339" t="s">
        <v>145</v>
      </c>
      <c r="H71" s="340" t="s">
        <v>147</v>
      </c>
      <c r="I71" s="352">
        <f t="shared" si="11"/>
        <v>60</v>
      </c>
      <c r="J71" s="352">
        <v>0</v>
      </c>
      <c r="K71" s="352">
        <v>0</v>
      </c>
      <c r="L71" s="352">
        <v>0</v>
      </c>
      <c r="M71" s="352">
        <v>0</v>
      </c>
      <c r="N71" s="352">
        <v>0</v>
      </c>
      <c r="O71" s="352">
        <v>0</v>
      </c>
      <c r="P71" s="352">
        <v>60</v>
      </c>
      <c r="Q71" s="352">
        <v>0</v>
      </c>
      <c r="R71" s="339" t="s">
        <v>485</v>
      </c>
      <c r="T71" s="353">
        <v>71</v>
      </c>
      <c r="V71" s="263">
        <f t="shared" si="12"/>
        <v>0</v>
      </c>
    </row>
    <row r="72" spans="1:22" s="257" customFormat="1" ht="45" customHeight="1">
      <c r="A72" s="268" t="s">
        <v>14</v>
      </c>
      <c r="B72" s="309">
        <v>7</v>
      </c>
      <c r="C72" s="310" t="s">
        <v>153</v>
      </c>
      <c r="D72" s="341" t="s">
        <v>44</v>
      </c>
      <c r="E72" s="342"/>
      <c r="F72" s="343">
        <v>0</v>
      </c>
      <c r="G72" s="310" t="s">
        <v>153</v>
      </c>
      <c r="H72" s="313" t="s">
        <v>154</v>
      </c>
      <c r="I72" s="322">
        <f t="shared" si="11"/>
        <v>2100</v>
      </c>
      <c r="J72" s="322">
        <v>0</v>
      </c>
      <c r="K72" s="322">
        <v>0</v>
      </c>
      <c r="L72" s="322">
        <v>2</v>
      </c>
      <c r="M72" s="322">
        <v>512</v>
      </c>
      <c r="N72" s="322">
        <v>517</v>
      </c>
      <c r="O72" s="322">
        <v>387</v>
      </c>
      <c r="P72" s="322">
        <v>484</v>
      </c>
      <c r="Q72" s="322">
        <v>198</v>
      </c>
      <c r="R72" s="309" t="s">
        <v>480</v>
      </c>
      <c r="T72" s="326">
        <v>72</v>
      </c>
      <c r="U72" s="257" t="s">
        <v>476</v>
      </c>
      <c r="V72" s="257">
        <f t="shared" si="12"/>
        <v>0</v>
      </c>
    </row>
    <row r="73" spans="1:22" s="257" customFormat="1" ht="45" customHeight="1">
      <c r="A73" s="268" t="s">
        <v>14</v>
      </c>
      <c r="B73" s="288">
        <v>7.2</v>
      </c>
      <c r="C73" s="289" t="s">
        <v>153</v>
      </c>
      <c r="D73" s="292" t="s">
        <v>44</v>
      </c>
      <c r="E73" s="220" t="s">
        <v>97</v>
      </c>
      <c r="F73" s="306">
        <v>0</v>
      </c>
      <c r="G73" s="289" t="s">
        <v>153</v>
      </c>
      <c r="H73" s="291" t="s">
        <v>154</v>
      </c>
      <c r="I73" s="217">
        <f t="shared" si="11"/>
        <v>2</v>
      </c>
      <c r="J73" s="217">
        <v>0</v>
      </c>
      <c r="K73" s="217">
        <v>0</v>
      </c>
      <c r="L73" s="217">
        <v>2</v>
      </c>
      <c r="M73" s="217">
        <v>0</v>
      </c>
      <c r="N73" s="217">
        <v>0</v>
      </c>
      <c r="O73" s="217">
        <v>0</v>
      </c>
      <c r="P73" s="217">
        <v>0</v>
      </c>
      <c r="Q73" s="217">
        <v>0</v>
      </c>
      <c r="R73" s="288" t="s">
        <v>480</v>
      </c>
      <c r="T73" s="259">
        <v>73</v>
      </c>
      <c r="V73" s="257">
        <f t="shared" si="12"/>
        <v>0</v>
      </c>
    </row>
    <row r="74" spans="1:22" s="257" customFormat="1" ht="45" customHeight="1">
      <c r="A74" s="268" t="s">
        <v>14</v>
      </c>
      <c r="B74" s="288">
        <v>7.3</v>
      </c>
      <c r="C74" s="289" t="s">
        <v>153</v>
      </c>
      <c r="D74" s="292" t="s">
        <v>44</v>
      </c>
      <c r="E74" s="220" t="s">
        <v>114</v>
      </c>
      <c r="F74" s="306">
        <v>0</v>
      </c>
      <c r="G74" s="289" t="s">
        <v>153</v>
      </c>
      <c r="H74" s="291" t="s">
        <v>154</v>
      </c>
      <c r="I74" s="217">
        <f t="shared" si="11"/>
        <v>512</v>
      </c>
      <c r="J74" s="217">
        <v>0</v>
      </c>
      <c r="K74" s="217">
        <v>0</v>
      </c>
      <c r="L74" s="217">
        <v>0</v>
      </c>
      <c r="M74" s="217">
        <v>512</v>
      </c>
      <c r="N74" s="217">
        <v>0</v>
      </c>
      <c r="O74" s="217">
        <v>0</v>
      </c>
      <c r="P74" s="217">
        <v>0</v>
      </c>
      <c r="Q74" s="217">
        <v>0</v>
      </c>
      <c r="R74" s="288" t="s">
        <v>480</v>
      </c>
      <c r="T74" s="260">
        <v>74</v>
      </c>
      <c r="V74" s="257">
        <f t="shared" si="12"/>
        <v>0</v>
      </c>
    </row>
    <row r="75" spans="1:22" s="257" customFormat="1" ht="45" customHeight="1">
      <c r="A75" s="268" t="s">
        <v>14</v>
      </c>
      <c r="B75" s="288">
        <v>7.4</v>
      </c>
      <c r="C75" s="289" t="s">
        <v>153</v>
      </c>
      <c r="D75" s="292" t="s">
        <v>44</v>
      </c>
      <c r="E75" s="220" t="s">
        <v>98</v>
      </c>
      <c r="F75" s="306">
        <v>0</v>
      </c>
      <c r="G75" s="289" t="s">
        <v>153</v>
      </c>
      <c r="H75" s="291" t="s">
        <v>154</v>
      </c>
      <c r="I75" s="217">
        <f t="shared" si="11"/>
        <v>517</v>
      </c>
      <c r="J75" s="217">
        <v>0</v>
      </c>
      <c r="K75" s="217">
        <v>0</v>
      </c>
      <c r="L75" s="217">
        <v>0</v>
      </c>
      <c r="M75" s="217">
        <v>0</v>
      </c>
      <c r="N75" s="217">
        <v>517</v>
      </c>
      <c r="O75" s="217">
        <v>0</v>
      </c>
      <c r="P75" s="217">
        <v>0</v>
      </c>
      <c r="Q75" s="217">
        <v>0</v>
      </c>
      <c r="R75" s="288" t="s">
        <v>480</v>
      </c>
      <c r="T75" s="325">
        <v>75</v>
      </c>
      <c r="V75" s="257">
        <f t="shared" si="12"/>
        <v>0</v>
      </c>
    </row>
    <row r="76" spans="1:22" s="257" customFormat="1" ht="45" customHeight="1">
      <c r="A76" s="268" t="s">
        <v>14</v>
      </c>
      <c r="B76" s="288">
        <v>7.5</v>
      </c>
      <c r="C76" s="289" t="s">
        <v>153</v>
      </c>
      <c r="D76" s="292" t="s">
        <v>44</v>
      </c>
      <c r="E76" s="220" t="s">
        <v>101</v>
      </c>
      <c r="F76" s="306">
        <v>0</v>
      </c>
      <c r="G76" s="289" t="s">
        <v>153</v>
      </c>
      <c r="H76" s="291" t="s">
        <v>154</v>
      </c>
      <c r="I76" s="217">
        <f t="shared" si="11"/>
        <v>387</v>
      </c>
      <c r="J76" s="217">
        <v>0</v>
      </c>
      <c r="K76" s="217">
        <v>0</v>
      </c>
      <c r="L76" s="217">
        <v>0</v>
      </c>
      <c r="M76" s="217">
        <v>0</v>
      </c>
      <c r="N76" s="217">
        <v>0</v>
      </c>
      <c r="O76" s="217">
        <v>387</v>
      </c>
      <c r="P76" s="217">
        <v>0</v>
      </c>
      <c r="Q76" s="217">
        <v>0</v>
      </c>
      <c r="R76" s="288" t="s">
        <v>480</v>
      </c>
      <c r="T76" s="326">
        <v>76</v>
      </c>
      <c r="V76" s="257">
        <f t="shared" si="12"/>
        <v>0</v>
      </c>
    </row>
    <row r="77" spans="1:22" s="257" customFormat="1" ht="45" customHeight="1">
      <c r="A77" s="268" t="s">
        <v>14</v>
      </c>
      <c r="B77" s="288">
        <v>7.6</v>
      </c>
      <c r="C77" s="289" t="s">
        <v>153</v>
      </c>
      <c r="D77" s="292" t="s">
        <v>44</v>
      </c>
      <c r="E77" s="220" t="s">
        <v>104</v>
      </c>
      <c r="F77" s="306">
        <v>0</v>
      </c>
      <c r="G77" s="289" t="s">
        <v>153</v>
      </c>
      <c r="H77" s="291" t="s">
        <v>154</v>
      </c>
      <c r="I77" s="217">
        <f t="shared" si="11"/>
        <v>484</v>
      </c>
      <c r="J77" s="217">
        <v>0</v>
      </c>
      <c r="K77" s="217">
        <v>0</v>
      </c>
      <c r="L77" s="217">
        <v>0</v>
      </c>
      <c r="M77" s="217">
        <v>0</v>
      </c>
      <c r="N77" s="217">
        <v>0</v>
      </c>
      <c r="O77" s="217">
        <v>0</v>
      </c>
      <c r="P77" s="217">
        <v>484</v>
      </c>
      <c r="Q77" s="217">
        <v>0</v>
      </c>
      <c r="R77" s="288" t="s">
        <v>480</v>
      </c>
      <c r="T77" s="259">
        <v>77</v>
      </c>
      <c r="V77" s="257">
        <f t="shared" si="12"/>
        <v>0</v>
      </c>
    </row>
    <row r="78" spans="1:22" s="257" customFormat="1" ht="45" customHeight="1">
      <c r="A78" s="268" t="s">
        <v>14</v>
      </c>
      <c r="B78" s="288">
        <v>7.7</v>
      </c>
      <c r="C78" s="289" t="s">
        <v>153</v>
      </c>
      <c r="D78" s="292" t="s">
        <v>44</v>
      </c>
      <c r="E78" s="220" t="s">
        <v>107</v>
      </c>
      <c r="F78" s="306">
        <v>0</v>
      </c>
      <c r="G78" s="289" t="s">
        <v>153</v>
      </c>
      <c r="H78" s="291" t="s">
        <v>154</v>
      </c>
      <c r="I78" s="217">
        <f t="shared" si="11"/>
        <v>198</v>
      </c>
      <c r="J78" s="217">
        <v>0</v>
      </c>
      <c r="K78" s="217">
        <v>0</v>
      </c>
      <c r="L78" s="217">
        <v>0</v>
      </c>
      <c r="M78" s="217">
        <v>0</v>
      </c>
      <c r="N78" s="217">
        <v>0</v>
      </c>
      <c r="O78" s="217">
        <v>0</v>
      </c>
      <c r="P78" s="217">
        <v>0</v>
      </c>
      <c r="Q78" s="217">
        <v>198</v>
      </c>
      <c r="R78" s="288" t="s">
        <v>480</v>
      </c>
      <c r="T78" s="260">
        <v>78</v>
      </c>
      <c r="V78" s="257">
        <f t="shared" si="12"/>
        <v>0</v>
      </c>
    </row>
    <row r="79" spans="1:22" s="257" customFormat="1" ht="45" customHeight="1">
      <c r="A79" s="268" t="s">
        <v>14</v>
      </c>
      <c r="B79" s="309">
        <v>8</v>
      </c>
      <c r="C79" s="310" t="s">
        <v>156</v>
      </c>
      <c r="D79" s="341" t="s">
        <v>44</v>
      </c>
      <c r="E79" s="342"/>
      <c r="F79" s="343">
        <v>0</v>
      </c>
      <c r="G79" s="310" t="s">
        <v>157</v>
      </c>
      <c r="H79" s="313" t="s">
        <v>158</v>
      </c>
      <c r="I79" s="322">
        <f t="shared" si="11"/>
        <v>270</v>
      </c>
      <c r="J79" s="322">
        <v>0</v>
      </c>
      <c r="K79" s="322">
        <v>9</v>
      </c>
      <c r="L79" s="322">
        <v>14</v>
      </c>
      <c r="M79" s="322">
        <v>63</v>
      </c>
      <c r="N79" s="322">
        <v>46</v>
      </c>
      <c r="O79" s="322">
        <v>72</v>
      </c>
      <c r="P79" s="322">
        <v>36</v>
      </c>
      <c r="Q79" s="322">
        <v>30</v>
      </c>
      <c r="R79" s="309" t="s">
        <v>480</v>
      </c>
      <c r="T79" s="325">
        <v>79</v>
      </c>
      <c r="U79" s="257" t="s">
        <v>476</v>
      </c>
      <c r="V79" s="257">
        <f t="shared" si="12"/>
        <v>0</v>
      </c>
    </row>
    <row r="80" spans="1:22" s="257" customFormat="1" ht="45" customHeight="1">
      <c r="A80" s="268" t="s">
        <v>14</v>
      </c>
      <c r="B80" s="288">
        <v>8.1</v>
      </c>
      <c r="C80" s="289" t="s">
        <v>156</v>
      </c>
      <c r="D80" s="292" t="s">
        <v>44</v>
      </c>
      <c r="E80" s="220" t="s">
        <v>94</v>
      </c>
      <c r="F80" s="306">
        <v>0</v>
      </c>
      <c r="G80" s="289" t="s">
        <v>157</v>
      </c>
      <c r="H80" s="291" t="s">
        <v>158</v>
      </c>
      <c r="I80" s="217">
        <f t="shared" si="11"/>
        <v>9</v>
      </c>
      <c r="J80" s="217">
        <v>0</v>
      </c>
      <c r="K80" s="217">
        <v>9</v>
      </c>
      <c r="L80" s="217">
        <v>0</v>
      </c>
      <c r="M80" s="217">
        <v>0</v>
      </c>
      <c r="N80" s="217">
        <v>0</v>
      </c>
      <c r="O80" s="217">
        <v>0</v>
      </c>
      <c r="P80" s="217">
        <v>0</v>
      </c>
      <c r="Q80" s="217">
        <v>0</v>
      </c>
      <c r="R80" s="288" t="s">
        <v>480</v>
      </c>
      <c r="T80" s="326">
        <v>80</v>
      </c>
      <c r="V80" s="257">
        <f t="shared" si="12"/>
        <v>0</v>
      </c>
    </row>
    <row r="81" spans="1:22" s="257" customFormat="1" ht="45" customHeight="1">
      <c r="A81" s="268" t="s">
        <v>14</v>
      </c>
      <c r="B81" s="288">
        <v>8.1999999999999993</v>
      </c>
      <c r="C81" s="289" t="s">
        <v>156</v>
      </c>
      <c r="D81" s="292" t="s">
        <v>44</v>
      </c>
      <c r="E81" s="220" t="s">
        <v>97</v>
      </c>
      <c r="F81" s="306">
        <v>0</v>
      </c>
      <c r="G81" s="289" t="s">
        <v>157</v>
      </c>
      <c r="H81" s="291" t="s">
        <v>158</v>
      </c>
      <c r="I81" s="217">
        <f t="shared" si="11"/>
        <v>14</v>
      </c>
      <c r="J81" s="217">
        <v>0</v>
      </c>
      <c r="K81" s="217">
        <v>0</v>
      </c>
      <c r="L81" s="217">
        <v>14</v>
      </c>
      <c r="M81" s="217">
        <v>0</v>
      </c>
      <c r="N81" s="217">
        <v>0</v>
      </c>
      <c r="O81" s="217">
        <v>0</v>
      </c>
      <c r="P81" s="217">
        <v>0</v>
      </c>
      <c r="Q81" s="217">
        <v>0</v>
      </c>
      <c r="R81" s="288" t="s">
        <v>480</v>
      </c>
      <c r="T81" s="259">
        <v>81</v>
      </c>
      <c r="V81" s="257">
        <f t="shared" si="12"/>
        <v>0</v>
      </c>
    </row>
    <row r="82" spans="1:22" s="257" customFormat="1" ht="45" customHeight="1">
      <c r="A82" s="268" t="s">
        <v>14</v>
      </c>
      <c r="B82" s="288">
        <v>8.3000000000000007</v>
      </c>
      <c r="C82" s="289" t="s">
        <v>156</v>
      </c>
      <c r="D82" s="292" t="s">
        <v>44</v>
      </c>
      <c r="E82" s="220" t="s">
        <v>114</v>
      </c>
      <c r="F82" s="306">
        <v>0</v>
      </c>
      <c r="G82" s="289" t="s">
        <v>157</v>
      </c>
      <c r="H82" s="291" t="s">
        <v>158</v>
      </c>
      <c r="I82" s="217">
        <f t="shared" si="11"/>
        <v>63</v>
      </c>
      <c r="J82" s="217">
        <v>0</v>
      </c>
      <c r="K82" s="217">
        <v>0</v>
      </c>
      <c r="L82" s="217">
        <v>0</v>
      </c>
      <c r="M82" s="217">
        <v>63</v>
      </c>
      <c r="N82" s="217">
        <v>0</v>
      </c>
      <c r="O82" s="217">
        <v>0</v>
      </c>
      <c r="P82" s="217">
        <v>0</v>
      </c>
      <c r="Q82" s="217">
        <v>0</v>
      </c>
      <c r="R82" s="288" t="s">
        <v>480</v>
      </c>
      <c r="T82" s="260">
        <v>82</v>
      </c>
      <c r="V82" s="257">
        <f t="shared" si="12"/>
        <v>0</v>
      </c>
    </row>
    <row r="83" spans="1:22" s="257" customFormat="1" ht="45" customHeight="1">
      <c r="A83" s="268" t="s">
        <v>14</v>
      </c>
      <c r="B83" s="288">
        <v>8.4</v>
      </c>
      <c r="C83" s="289" t="s">
        <v>156</v>
      </c>
      <c r="D83" s="292" t="s">
        <v>44</v>
      </c>
      <c r="E83" s="220" t="s">
        <v>98</v>
      </c>
      <c r="F83" s="306">
        <v>0</v>
      </c>
      <c r="G83" s="289" t="s">
        <v>157</v>
      </c>
      <c r="H83" s="291" t="s">
        <v>158</v>
      </c>
      <c r="I83" s="217">
        <f t="shared" si="11"/>
        <v>46</v>
      </c>
      <c r="J83" s="217">
        <v>0</v>
      </c>
      <c r="K83" s="217">
        <v>0</v>
      </c>
      <c r="L83" s="217">
        <v>0</v>
      </c>
      <c r="M83" s="217">
        <v>0</v>
      </c>
      <c r="N83" s="217">
        <v>46</v>
      </c>
      <c r="O83" s="217">
        <v>0</v>
      </c>
      <c r="P83" s="217">
        <v>0</v>
      </c>
      <c r="Q83" s="217">
        <v>0</v>
      </c>
      <c r="R83" s="288" t="s">
        <v>480</v>
      </c>
      <c r="T83" s="325">
        <v>83</v>
      </c>
      <c r="V83" s="257">
        <f t="shared" si="12"/>
        <v>0</v>
      </c>
    </row>
    <row r="84" spans="1:22" s="257" customFormat="1" ht="45" customHeight="1">
      <c r="A84" s="268" t="s">
        <v>14</v>
      </c>
      <c r="B84" s="288">
        <v>8.5</v>
      </c>
      <c r="C84" s="289" t="s">
        <v>156</v>
      </c>
      <c r="D84" s="292" t="s">
        <v>44</v>
      </c>
      <c r="E84" s="220" t="s">
        <v>101</v>
      </c>
      <c r="F84" s="306">
        <v>0</v>
      </c>
      <c r="G84" s="289" t="s">
        <v>157</v>
      </c>
      <c r="H84" s="291" t="s">
        <v>158</v>
      </c>
      <c r="I84" s="217">
        <f t="shared" si="11"/>
        <v>72</v>
      </c>
      <c r="J84" s="217">
        <v>0</v>
      </c>
      <c r="K84" s="217">
        <v>0</v>
      </c>
      <c r="L84" s="217">
        <v>0</v>
      </c>
      <c r="M84" s="217">
        <v>0</v>
      </c>
      <c r="N84" s="217">
        <v>0</v>
      </c>
      <c r="O84" s="217">
        <v>72</v>
      </c>
      <c r="P84" s="217">
        <v>0</v>
      </c>
      <c r="Q84" s="217">
        <v>0</v>
      </c>
      <c r="R84" s="288" t="s">
        <v>480</v>
      </c>
      <c r="T84" s="326">
        <v>84</v>
      </c>
      <c r="V84" s="257">
        <f t="shared" si="12"/>
        <v>0</v>
      </c>
    </row>
    <row r="85" spans="1:22" s="257" customFormat="1" ht="45" customHeight="1">
      <c r="A85" s="268" t="s">
        <v>14</v>
      </c>
      <c r="B85" s="288">
        <v>8.6</v>
      </c>
      <c r="C85" s="289" t="s">
        <v>156</v>
      </c>
      <c r="D85" s="292" t="s">
        <v>44</v>
      </c>
      <c r="E85" s="220" t="s">
        <v>104</v>
      </c>
      <c r="F85" s="306">
        <v>0</v>
      </c>
      <c r="G85" s="289" t="s">
        <v>157</v>
      </c>
      <c r="H85" s="291" t="s">
        <v>158</v>
      </c>
      <c r="I85" s="217">
        <f t="shared" si="11"/>
        <v>36</v>
      </c>
      <c r="J85" s="217">
        <v>0</v>
      </c>
      <c r="K85" s="217">
        <v>0</v>
      </c>
      <c r="L85" s="217">
        <v>0</v>
      </c>
      <c r="M85" s="217">
        <v>0</v>
      </c>
      <c r="N85" s="217">
        <v>0</v>
      </c>
      <c r="O85" s="217">
        <v>0</v>
      </c>
      <c r="P85" s="217">
        <v>36</v>
      </c>
      <c r="Q85" s="217">
        <v>0</v>
      </c>
      <c r="R85" s="288" t="s">
        <v>480</v>
      </c>
      <c r="T85" s="326">
        <v>85</v>
      </c>
      <c r="V85" s="257">
        <f t="shared" si="12"/>
        <v>0</v>
      </c>
    </row>
    <row r="86" spans="1:22" s="257" customFormat="1" ht="45" customHeight="1">
      <c r="A86" s="268" t="s">
        <v>14</v>
      </c>
      <c r="B86" s="288">
        <v>8.6999999999999993</v>
      </c>
      <c r="C86" s="289" t="s">
        <v>156</v>
      </c>
      <c r="D86" s="292" t="s">
        <v>44</v>
      </c>
      <c r="E86" s="220" t="s">
        <v>107</v>
      </c>
      <c r="F86" s="306">
        <v>0</v>
      </c>
      <c r="G86" s="289" t="s">
        <v>157</v>
      </c>
      <c r="H86" s="291" t="s">
        <v>158</v>
      </c>
      <c r="I86" s="217">
        <f t="shared" si="11"/>
        <v>30</v>
      </c>
      <c r="J86" s="217">
        <v>0</v>
      </c>
      <c r="K86" s="217">
        <v>0</v>
      </c>
      <c r="L86" s="217">
        <v>0</v>
      </c>
      <c r="M86" s="217">
        <v>0</v>
      </c>
      <c r="N86" s="217">
        <v>0</v>
      </c>
      <c r="O86" s="217">
        <v>0</v>
      </c>
      <c r="P86" s="217">
        <v>0</v>
      </c>
      <c r="Q86" s="217">
        <v>30</v>
      </c>
      <c r="R86" s="288" t="s">
        <v>480</v>
      </c>
      <c r="T86" s="259">
        <v>86</v>
      </c>
      <c r="V86" s="257">
        <f t="shared" si="12"/>
        <v>0</v>
      </c>
    </row>
    <row r="87" spans="1:22" s="257" customFormat="1" ht="45" customHeight="1">
      <c r="A87" s="268" t="s">
        <v>14</v>
      </c>
      <c r="B87" s="309">
        <v>9</v>
      </c>
      <c r="C87" s="310" t="s">
        <v>20</v>
      </c>
      <c r="D87" s="309" t="s">
        <v>16</v>
      </c>
      <c r="E87" s="342"/>
      <c r="F87" s="343">
        <v>0</v>
      </c>
      <c r="G87" s="310" t="s">
        <v>161</v>
      </c>
      <c r="H87" s="313" t="s">
        <v>162</v>
      </c>
      <c r="I87" s="322">
        <f t="shared" si="11"/>
        <v>11</v>
      </c>
      <c r="J87" s="322">
        <v>0</v>
      </c>
      <c r="K87" s="322">
        <v>11</v>
      </c>
      <c r="L87" s="322">
        <v>0</v>
      </c>
      <c r="M87" s="322">
        <v>0</v>
      </c>
      <c r="N87" s="322">
        <v>0</v>
      </c>
      <c r="O87" s="322">
        <v>0</v>
      </c>
      <c r="P87" s="322">
        <v>0</v>
      </c>
      <c r="Q87" s="322">
        <v>0</v>
      </c>
      <c r="R87" s="309" t="s">
        <v>480</v>
      </c>
      <c r="T87" s="260">
        <v>87</v>
      </c>
      <c r="U87" s="257" t="s">
        <v>476</v>
      </c>
      <c r="V87" s="257">
        <f t="shared" si="12"/>
        <v>0</v>
      </c>
    </row>
    <row r="88" spans="1:22" s="257" customFormat="1" ht="45" customHeight="1">
      <c r="A88" s="268" t="s">
        <v>14</v>
      </c>
      <c r="B88" s="288">
        <v>9.1</v>
      </c>
      <c r="C88" s="289" t="s">
        <v>20</v>
      </c>
      <c r="D88" s="288" t="s">
        <v>16</v>
      </c>
      <c r="E88" s="220" t="s">
        <v>94</v>
      </c>
      <c r="F88" s="306">
        <v>0</v>
      </c>
      <c r="G88" s="289" t="s">
        <v>161</v>
      </c>
      <c r="H88" s="291" t="s">
        <v>162</v>
      </c>
      <c r="I88" s="217">
        <f t="shared" si="11"/>
        <v>11</v>
      </c>
      <c r="J88" s="217">
        <v>0</v>
      </c>
      <c r="K88" s="217">
        <v>11</v>
      </c>
      <c r="L88" s="217">
        <v>0</v>
      </c>
      <c r="M88" s="217">
        <v>0</v>
      </c>
      <c r="N88" s="217">
        <v>0</v>
      </c>
      <c r="O88" s="217">
        <v>0</v>
      </c>
      <c r="P88" s="217">
        <v>0</v>
      </c>
      <c r="Q88" s="217">
        <v>0</v>
      </c>
      <c r="R88" s="288" t="s">
        <v>480</v>
      </c>
      <c r="T88" s="325">
        <v>88</v>
      </c>
      <c r="V88" s="257">
        <f t="shared" si="12"/>
        <v>0</v>
      </c>
    </row>
    <row r="89" spans="1:22" s="257" customFormat="1" ht="45" customHeight="1">
      <c r="A89" s="268" t="s">
        <v>14</v>
      </c>
      <c r="B89" s="309">
        <v>10</v>
      </c>
      <c r="C89" s="310" t="s">
        <v>24</v>
      </c>
      <c r="D89" s="341" t="s">
        <v>44</v>
      </c>
      <c r="E89" s="341"/>
      <c r="F89" s="343">
        <v>0</v>
      </c>
      <c r="G89" s="310" t="s">
        <v>486</v>
      </c>
      <c r="H89" s="313" t="s">
        <v>164</v>
      </c>
      <c r="I89" s="322">
        <f t="shared" si="11"/>
        <v>19</v>
      </c>
      <c r="J89" s="322">
        <v>0</v>
      </c>
      <c r="K89" s="322">
        <v>0</v>
      </c>
      <c r="L89" s="322">
        <v>0</v>
      </c>
      <c r="M89" s="322">
        <v>3</v>
      </c>
      <c r="N89" s="322">
        <v>4</v>
      </c>
      <c r="O89" s="322">
        <v>4</v>
      </c>
      <c r="P89" s="322">
        <v>4</v>
      </c>
      <c r="Q89" s="322">
        <v>4</v>
      </c>
      <c r="R89" s="309" t="s">
        <v>480</v>
      </c>
      <c r="T89" s="326">
        <v>89</v>
      </c>
      <c r="U89" s="257" t="s">
        <v>476</v>
      </c>
      <c r="V89" s="257">
        <f t="shared" si="12"/>
        <v>0</v>
      </c>
    </row>
    <row r="90" spans="1:22" s="257" customFormat="1" ht="45" customHeight="1">
      <c r="A90" s="268" t="s">
        <v>14</v>
      </c>
      <c r="B90" s="288">
        <v>10.1</v>
      </c>
      <c r="C90" s="289" t="s">
        <v>24</v>
      </c>
      <c r="D90" s="292" t="s">
        <v>44</v>
      </c>
      <c r="E90" s="220" t="s">
        <v>114</v>
      </c>
      <c r="F90" s="306">
        <v>0</v>
      </c>
      <c r="G90" s="289" t="s">
        <v>486</v>
      </c>
      <c r="H90" s="291" t="s">
        <v>167</v>
      </c>
      <c r="I90" s="217">
        <f t="shared" si="11"/>
        <v>3</v>
      </c>
      <c r="J90" s="217">
        <v>0</v>
      </c>
      <c r="K90" s="217">
        <v>0</v>
      </c>
      <c r="L90" s="217">
        <v>0</v>
      </c>
      <c r="M90" s="217">
        <v>3</v>
      </c>
      <c r="N90" s="217">
        <v>0</v>
      </c>
      <c r="O90" s="217">
        <v>0</v>
      </c>
      <c r="P90" s="217">
        <v>0</v>
      </c>
      <c r="Q90" s="217">
        <v>0</v>
      </c>
      <c r="R90" s="288" t="s">
        <v>480</v>
      </c>
      <c r="T90" s="259">
        <v>90</v>
      </c>
      <c r="V90" s="257">
        <f t="shared" si="12"/>
        <v>0</v>
      </c>
    </row>
    <row r="91" spans="1:22" s="257" customFormat="1" ht="45" customHeight="1">
      <c r="A91" s="268" t="s">
        <v>14</v>
      </c>
      <c r="B91" s="288">
        <v>10.199999999999999</v>
      </c>
      <c r="C91" s="289" t="s">
        <v>24</v>
      </c>
      <c r="D91" s="292" t="s">
        <v>44</v>
      </c>
      <c r="E91" s="220" t="s">
        <v>98</v>
      </c>
      <c r="F91" s="306">
        <v>0</v>
      </c>
      <c r="G91" s="289" t="s">
        <v>486</v>
      </c>
      <c r="H91" s="291" t="s">
        <v>169</v>
      </c>
      <c r="I91" s="217">
        <f t="shared" si="11"/>
        <v>4</v>
      </c>
      <c r="J91" s="217">
        <v>0</v>
      </c>
      <c r="K91" s="217">
        <v>0</v>
      </c>
      <c r="L91" s="217">
        <v>0</v>
      </c>
      <c r="M91" s="217">
        <v>0</v>
      </c>
      <c r="N91" s="217">
        <v>4</v>
      </c>
      <c r="O91" s="217">
        <v>0</v>
      </c>
      <c r="P91" s="217">
        <v>0</v>
      </c>
      <c r="Q91" s="217">
        <v>0</v>
      </c>
      <c r="R91" s="288" t="s">
        <v>480</v>
      </c>
      <c r="T91" s="260">
        <v>91</v>
      </c>
      <c r="V91" s="257">
        <f t="shared" si="12"/>
        <v>0</v>
      </c>
    </row>
    <row r="92" spans="1:22" s="257" customFormat="1" ht="45" customHeight="1">
      <c r="A92" s="268" t="s">
        <v>14</v>
      </c>
      <c r="B92" s="288">
        <v>10.3</v>
      </c>
      <c r="C92" s="289" t="s">
        <v>24</v>
      </c>
      <c r="D92" s="292" t="s">
        <v>44</v>
      </c>
      <c r="E92" s="220" t="s">
        <v>101</v>
      </c>
      <c r="F92" s="306">
        <v>0</v>
      </c>
      <c r="G92" s="289" t="s">
        <v>486</v>
      </c>
      <c r="H92" s="291" t="s">
        <v>171</v>
      </c>
      <c r="I92" s="217">
        <f t="shared" ref="I92:I142" si="13">SUM(J92:Q92)</f>
        <v>4</v>
      </c>
      <c r="J92" s="217">
        <v>0</v>
      </c>
      <c r="K92" s="217">
        <v>0</v>
      </c>
      <c r="L92" s="217">
        <v>0</v>
      </c>
      <c r="M92" s="217">
        <v>0</v>
      </c>
      <c r="N92" s="217">
        <v>0</v>
      </c>
      <c r="O92" s="217">
        <v>4</v>
      </c>
      <c r="P92" s="217">
        <v>0</v>
      </c>
      <c r="Q92" s="217">
        <v>0</v>
      </c>
      <c r="R92" s="288" t="s">
        <v>480</v>
      </c>
      <c r="T92" s="325">
        <v>92</v>
      </c>
      <c r="V92" s="257">
        <f t="shared" si="12"/>
        <v>0</v>
      </c>
    </row>
    <row r="93" spans="1:22" s="257" customFormat="1" ht="45" customHeight="1">
      <c r="A93" s="268" t="s">
        <v>14</v>
      </c>
      <c r="B93" s="288">
        <v>10.4</v>
      </c>
      <c r="C93" s="289" t="s">
        <v>24</v>
      </c>
      <c r="D93" s="292" t="s">
        <v>44</v>
      </c>
      <c r="E93" s="220" t="s">
        <v>104</v>
      </c>
      <c r="F93" s="306">
        <v>0</v>
      </c>
      <c r="G93" s="289" t="s">
        <v>486</v>
      </c>
      <c r="H93" s="344" t="s">
        <v>173</v>
      </c>
      <c r="I93" s="217">
        <f t="shared" si="13"/>
        <v>4</v>
      </c>
      <c r="J93" s="217">
        <v>0</v>
      </c>
      <c r="K93" s="217">
        <v>0</v>
      </c>
      <c r="L93" s="217">
        <v>0</v>
      </c>
      <c r="M93" s="217">
        <v>0</v>
      </c>
      <c r="N93" s="217">
        <v>0</v>
      </c>
      <c r="O93" s="217">
        <v>0</v>
      </c>
      <c r="P93" s="217">
        <v>4</v>
      </c>
      <c r="Q93" s="217">
        <v>0</v>
      </c>
      <c r="R93" s="288" t="s">
        <v>480</v>
      </c>
      <c r="T93" s="326">
        <v>93</v>
      </c>
      <c r="V93" s="257">
        <f t="shared" si="12"/>
        <v>0</v>
      </c>
    </row>
    <row r="94" spans="1:22" s="257" customFormat="1" ht="45" customHeight="1">
      <c r="A94" s="268" t="s">
        <v>14</v>
      </c>
      <c r="B94" s="288">
        <v>10.5</v>
      </c>
      <c r="C94" s="289" t="s">
        <v>24</v>
      </c>
      <c r="D94" s="292" t="s">
        <v>44</v>
      </c>
      <c r="E94" s="220" t="s">
        <v>107</v>
      </c>
      <c r="F94" s="306">
        <v>0</v>
      </c>
      <c r="G94" s="289" t="s">
        <v>486</v>
      </c>
      <c r="H94" s="344" t="s">
        <v>175</v>
      </c>
      <c r="I94" s="217">
        <f t="shared" si="13"/>
        <v>4</v>
      </c>
      <c r="J94" s="217">
        <v>0</v>
      </c>
      <c r="K94" s="217">
        <v>0</v>
      </c>
      <c r="L94" s="217">
        <v>0</v>
      </c>
      <c r="M94" s="217">
        <v>0</v>
      </c>
      <c r="N94" s="217">
        <v>0</v>
      </c>
      <c r="O94" s="217">
        <v>0</v>
      </c>
      <c r="P94" s="217">
        <v>0</v>
      </c>
      <c r="Q94" s="217">
        <v>4</v>
      </c>
      <c r="R94" s="288" t="s">
        <v>480</v>
      </c>
      <c r="T94" s="259">
        <v>94</v>
      </c>
      <c r="V94" s="257">
        <f t="shared" si="12"/>
        <v>0</v>
      </c>
    </row>
    <row r="95" spans="1:22" s="257" customFormat="1" ht="45" customHeight="1">
      <c r="A95" s="268" t="s">
        <v>14</v>
      </c>
      <c r="B95" s="309">
        <v>11</v>
      </c>
      <c r="C95" s="310" t="s">
        <v>177</v>
      </c>
      <c r="D95" s="341" t="s">
        <v>44</v>
      </c>
      <c r="E95" s="341"/>
      <c r="F95" s="343">
        <v>0</v>
      </c>
      <c r="G95" s="310" t="s">
        <v>491</v>
      </c>
      <c r="H95" s="313" t="s">
        <v>178</v>
      </c>
      <c r="I95" s="322">
        <f t="shared" si="13"/>
        <v>33.5</v>
      </c>
      <c r="J95" s="322">
        <v>0</v>
      </c>
      <c r="K95" s="322">
        <v>0</v>
      </c>
      <c r="L95" s="322">
        <v>0</v>
      </c>
      <c r="M95" s="322">
        <v>5</v>
      </c>
      <c r="N95" s="322">
        <v>8.5</v>
      </c>
      <c r="O95" s="322">
        <v>6.5</v>
      </c>
      <c r="P95" s="322">
        <v>5</v>
      </c>
      <c r="Q95" s="322">
        <v>8.5</v>
      </c>
      <c r="R95" s="309" t="s">
        <v>480</v>
      </c>
      <c r="T95" s="260">
        <v>95</v>
      </c>
      <c r="U95" s="257" t="s">
        <v>476</v>
      </c>
      <c r="V95" s="257">
        <f t="shared" si="12"/>
        <v>0</v>
      </c>
    </row>
    <row r="96" spans="1:22" s="257" customFormat="1" ht="45" customHeight="1">
      <c r="A96" s="268" t="s">
        <v>14</v>
      </c>
      <c r="B96" s="288">
        <v>11.3</v>
      </c>
      <c r="C96" s="289" t="s">
        <v>177</v>
      </c>
      <c r="D96" s="292" t="s">
        <v>44</v>
      </c>
      <c r="E96" s="220" t="s">
        <v>114</v>
      </c>
      <c r="F96" s="306">
        <v>0</v>
      </c>
      <c r="G96" s="289" t="s">
        <v>491</v>
      </c>
      <c r="H96" s="291" t="s">
        <v>178</v>
      </c>
      <c r="I96" s="217">
        <f t="shared" si="13"/>
        <v>5</v>
      </c>
      <c r="J96" s="217">
        <v>0</v>
      </c>
      <c r="K96" s="217">
        <v>0</v>
      </c>
      <c r="L96" s="217">
        <v>0</v>
      </c>
      <c r="M96" s="217">
        <v>5</v>
      </c>
      <c r="N96" s="217">
        <v>0</v>
      </c>
      <c r="O96" s="217">
        <v>0</v>
      </c>
      <c r="P96" s="217">
        <v>0</v>
      </c>
      <c r="Q96" s="217">
        <v>0</v>
      </c>
      <c r="R96" s="288" t="s">
        <v>480</v>
      </c>
      <c r="T96" s="325">
        <v>96</v>
      </c>
      <c r="V96" s="257">
        <f t="shared" si="12"/>
        <v>0</v>
      </c>
    </row>
    <row r="97" spans="1:22" s="257" customFormat="1" ht="45" customHeight="1">
      <c r="A97" s="268" t="s">
        <v>14</v>
      </c>
      <c r="B97" s="288">
        <v>11.4</v>
      </c>
      <c r="C97" s="289" t="s">
        <v>177</v>
      </c>
      <c r="D97" s="292" t="s">
        <v>44</v>
      </c>
      <c r="E97" s="220" t="s">
        <v>98</v>
      </c>
      <c r="F97" s="306">
        <v>0</v>
      </c>
      <c r="G97" s="289" t="s">
        <v>491</v>
      </c>
      <c r="H97" s="291" t="s">
        <v>178</v>
      </c>
      <c r="I97" s="217">
        <f t="shared" si="13"/>
        <v>8.5</v>
      </c>
      <c r="J97" s="217">
        <v>0</v>
      </c>
      <c r="K97" s="217">
        <v>0</v>
      </c>
      <c r="L97" s="217">
        <v>0</v>
      </c>
      <c r="M97" s="217">
        <v>0</v>
      </c>
      <c r="N97" s="217">
        <v>8.5</v>
      </c>
      <c r="O97" s="217">
        <v>0</v>
      </c>
      <c r="P97" s="217">
        <v>0</v>
      </c>
      <c r="Q97" s="217">
        <v>0</v>
      </c>
      <c r="R97" s="288" t="s">
        <v>480</v>
      </c>
      <c r="T97" s="326">
        <v>97</v>
      </c>
      <c r="V97" s="257">
        <f t="shared" si="12"/>
        <v>0</v>
      </c>
    </row>
    <row r="98" spans="1:22" s="257" customFormat="1" ht="45" customHeight="1">
      <c r="A98" s="268" t="s">
        <v>14</v>
      </c>
      <c r="B98" s="288">
        <v>11.5</v>
      </c>
      <c r="C98" s="289" t="s">
        <v>177</v>
      </c>
      <c r="D98" s="292" t="s">
        <v>44</v>
      </c>
      <c r="E98" s="220" t="s">
        <v>101</v>
      </c>
      <c r="F98" s="306">
        <v>0</v>
      </c>
      <c r="G98" s="289" t="s">
        <v>491</v>
      </c>
      <c r="H98" s="291" t="s">
        <v>178</v>
      </c>
      <c r="I98" s="217">
        <f t="shared" si="13"/>
        <v>6.5</v>
      </c>
      <c r="J98" s="217">
        <v>0</v>
      </c>
      <c r="K98" s="217">
        <v>0</v>
      </c>
      <c r="L98" s="217">
        <v>0</v>
      </c>
      <c r="M98" s="217">
        <v>0</v>
      </c>
      <c r="N98" s="217">
        <v>0</v>
      </c>
      <c r="O98" s="217">
        <v>6.5</v>
      </c>
      <c r="P98" s="217">
        <v>0</v>
      </c>
      <c r="Q98" s="217">
        <v>0</v>
      </c>
      <c r="R98" s="288" t="s">
        <v>480</v>
      </c>
      <c r="T98" s="259">
        <v>98</v>
      </c>
      <c r="V98" s="257">
        <f t="shared" si="12"/>
        <v>0</v>
      </c>
    </row>
    <row r="99" spans="1:22" s="257" customFormat="1" ht="45" customHeight="1">
      <c r="A99" s="268" t="s">
        <v>14</v>
      </c>
      <c r="B99" s="288">
        <v>11.6</v>
      </c>
      <c r="C99" s="289" t="s">
        <v>177</v>
      </c>
      <c r="D99" s="292" t="s">
        <v>44</v>
      </c>
      <c r="E99" s="220" t="s">
        <v>104</v>
      </c>
      <c r="F99" s="306">
        <v>0</v>
      </c>
      <c r="G99" s="289" t="s">
        <v>491</v>
      </c>
      <c r="H99" s="291" t="s">
        <v>178</v>
      </c>
      <c r="I99" s="217">
        <f t="shared" si="13"/>
        <v>5</v>
      </c>
      <c r="J99" s="217">
        <v>0</v>
      </c>
      <c r="K99" s="217">
        <v>0</v>
      </c>
      <c r="L99" s="217">
        <v>0</v>
      </c>
      <c r="M99" s="217">
        <v>0</v>
      </c>
      <c r="N99" s="217">
        <v>0</v>
      </c>
      <c r="O99" s="217">
        <v>0</v>
      </c>
      <c r="P99" s="217">
        <v>5</v>
      </c>
      <c r="Q99" s="217">
        <v>0</v>
      </c>
      <c r="R99" s="288" t="s">
        <v>480</v>
      </c>
      <c r="T99" s="260">
        <v>99</v>
      </c>
      <c r="V99" s="257">
        <f t="shared" si="12"/>
        <v>0</v>
      </c>
    </row>
    <row r="100" spans="1:22" s="257" customFormat="1" ht="45" customHeight="1">
      <c r="A100" s="268" t="s">
        <v>14</v>
      </c>
      <c r="B100" s="288">
        <v>11.7</v>
      </c>
      <c r="C100" s="289" t="s">
        <v>177</v>
      </c>
      <c r="D100" s="292" t="s">
        <v>44</v>
      </c>
      <c r="E100" s="220" t="s">
        <v>107</v>
      </c>
      <c r="F100" s="306">
        <v>0</v>
      </c>
      <c r="G100" s="289" t="s">
        <v>491</v>
      </c>
      <c r="H100" s="291" t="s">
        <v>178</v>
      </c>
      <c r="I100" s="217">
        <f t="shared" si="13"/>
        <v>8.5</v>
      </c>
      <c r="J100" s="217">
        <v>0</v>
      </c>
      <c r="K100" s="217">
        <v>0</v>
      </c>
      <c r="L100" s="217">
        <v>0</v>
      </c>
      <c r="M100" s="217">
        <v>0</v>
      </c>
      <c r="N100" s="217">
        <v>0</v>
      </c>
      <c r="O100" s="217">
        <v>0</v>
      </c>
      <c r="P100" s="217">
        <v>0</v>
      </c>
      <c r="Q100" s="217">
        <v>8.5</v>
      </c>
      <c r="R100" s="288" t="s">
        <v>480</v>
      </c>
      <c r="T100" s="325">
        <v>100</v>
      </c>
      <c r="V100" s="257">
        <f t="shared" si="12"/>
        <v>0</v>
      </c>
    </row>
    <row r="101" spans="1:22" s="257" customFormat="1" ht="45" customHeight="1">
      <c r="A101" s="268" t="s">
        <v>14</v>
      </c>
      <c r="B101" s="309">
        <v>12</v>
      </c>
      <c r="C101" s="310" t="s">
        <v>28</v>
      </c>
      <c r="D101" s="341" t="s">
        <v>44</v>
      </c>
      <c r="E101" s="341"/>
      <c r="F101" s="343">
        <v>0</v>
      </c>
      <c r="G101" s="310" t="s">
        <v>180</v>
      </c>
      <c r="H101" s="313" t="s">
        <v>181</v>
      </c>
      <c r="I101" s="322">
        <f t="shared" si="13"/>
        <v>56</v>
      </c>
      <c r="J101" s="322">
        <v>0</v>
      </c>
      <c r="K101" s="322">
        <v>8</v>
      </c>
      <c r="L101" s="322">
        <v>8</v>
      </c>
      <c r="M101" s="322">
        <v>8</v>
      </c>
      <c r="N101" s="322">
        <v>0</v>
      </c>
      <c r="O101" s="322">
        <v>16</v>
      </c>
      <c r="P101" s="322">
        <v>0</v>
      </c>
      <c r="Q101" s="322">
        <v>16</v>
      </c>
      <c r="R101" s="309" t="s">
        <v>480</v>
      </c>
      <c r="T101" s="326">
        <v>101</v>
      </c>
      <c r="U101" s="257" t="s">
        <v>476</v>
      </c>
      <c r="V101" s="257">
        <f t="shared" si="12"/>
        <v>0</v>
      </c>
    </row>
    <row r="102" spans="1:22" s="257" customFormat="1" ht="45" customHeight="1">
      <c r="A102" s="268" t="s">
        <v>14</v>
      </c>
      <c r="B102" s="288">
        <v>12.1</v>
      </c>
      <c r="C102" s="289" t="s">
        <v>28</v>
      </c>
      <c r="D102" s="292" t="s">
        <v>44</v>
      </c>
      <c r="E102" s="220" t="s">
        <v>94</v>
      </c>
      <c r="F102" s="306">
        <v>0</v>
      </c>
      <c r="G102" s="289" t="s">
        <v>180</v>
      </c>
      <c r="H102" s="291" t="s">
        <v>182</v>
      </c>
      <c r="I102" s="217">
        <f t="shared" si="13"/>
        <v>8</v>
      </c>
      <c r="J102" s="217">
        <v>0</v>
      </c>
      <c r="K102" s="217">
        <v>8</v>
      </c>
      <c r="L102" s="217">
        <v>0</v>
      </c>
      <c r="M102" s="217">
        <v>0</v>
      </c>
      <c r="N102" s="217">
        <v>0</v>
      </c>
      <c r="O102" s="217">
        <v>0</v>
      </c>
      <c r="P102" s="217">
        <v>0</v>
      </c>
      <c r="Q102" s="217">
        <v>0</v>
      </c>
      <c r="R102" s="288" t="s">
        <v>480</v>
      </c>
      <c r="T102" s="259">
        <v>102</v>
      </c>
      <c r="V102" s="257">
        <f t="shared" si="12"/>
        <v>0</v>
      </c>
    </row>
    <row r="103" spans="1:22" s="257" customFormat="1" ht="45" customHeight="1">
      <c r="A103" s="268" t="s">
        <v>14</v>
      </c>
      <c r="B103" s="288">
        <v>12.2</v>
      </c>
      <c r="C103" s="289" t="s">
        <v>28</v>
      </c>
      <c r="D103" s="292" t="s">
        <v>44</v>
      </c>
      <c r="E103" s="220" t="s">
        <v>97</v>
      </c>
      <c r="F103" s="306">
        <v>0</v>
      </c>
      <c r="G103" s="289" t="s">
        <v>180</v>
      </c>
      <c r="H103" s="291" t="s">
        <v>182</v>
      </c>
      <c r="I103" s="217">
        <f t="shared" si="13"/>
        <v>8</v>
      </c>
      <c r="J103" s="217">
        <v>0</v>
      </c>
      <c r="K103" s="217">
        <v>0</v>
      </c>
      <c r="L103" s="217">
        <v>8</v>
      </c>
      <c r="M103" s="217">
        <v>0</v>
      </c>
      <c r="N103" s="217">
        <v>0</v>
      </c>
      <c r="O103" s="217">
        <v>0</v>
      </c>
      <c r="P103" s="217">
        <v>0</v>
      </c>
      <c r="Q103" s="217">
        <v>0</v>
      </c>
      <c r="R103" s="288" t="s">
        <v>480</v>
      </c>
      <c r="T103" s="260">
        <v>103</v>
      </c>
      <c r="U103" s="262"/>
      <c r="V103" s="257">
        <f t="shared" si="12"/>
        <v>0</v>
      </c>
    </row>
    <row r="104" spans="1:22" s="257" customFormat="1" ht="45" customHeight="1">
      <c r="A104" s="268" t="s">
        <v>14</v>
      </c>
      <c r="B104" s="288">
        <v>12.3</v>
      </c>
      <c r="C104" s="289" t="s">
        <v>28</v>
      </c>
      <c r="D104" s="292" t="s">
        <v>44</v>
      </c>
      <c r="E104" s="220" t="s">
        <v>114</v>
      </c>
      <c r="F104" s="306">
        <v>0</v>
      </c>
      <c r="G104" s="289" t="s">
        <v>180</v>
      </c>
      <c r="H104" s="291" t="s">
        <v>182</v>
      </c>
      <c r="I104" s="217">
        <f t="shared" si="13"/>
        <v>8</v>
      </c>
      <c r="J104" s="217">
        <v>0</v>
      </c>
      <c r="K104" s="217">
        <v>0</v>
      </c>
      <c r="L104" s="217">
        <v>0</v>
      </c>
      <c r="M104" s="217">
        <v>8</v>
      </c>
      <c r="N104" s="217">
        <v>0</v>
      </c>
      <c r="O104" s="217">
        <v>0</v>
      </c>
      <c r="P104" s="217">
        <v>0</v>
      </c>
      <c r="Q104" s="217">
        <v>0</v>
      </c>
      <c r="R104" s="288" t="s">
        <v>480</v>
      </c>
      <c r="T104" s="325">
        <v>104</v>
      </c>
      <c r="U104" s="264"/>
      <c r="V104" s="257">
        <f t="shared" si="12"/>
        <v>0</v>
      </c>
    </row>
    <row r="105" spans="1:22" s="257" customFormat="1" ht="45" customHeight="1">
      <c r="A105" s="268" t="s">
        <v>14</v>
      </c>
      <c r="B105" s="288">
        <v>12.4</v>
      </c>
      <c r="C105" s="289" t="s">
        <v>28</v>
      </c>
      <c r="D105" s="292" t="s">
        <v>44</v>
      </c>
      <c r="E105" s="220" t="s">
        <v>101</v>
      </c>
      <c r="F105" s="306">
        <v>0</v>
      </c>
      <c r="G105" s="289" t="s">
        <v>180</v>
      </c>
      <c r="H105" s="291" t="s">
        <v>184</v>
      </c>
      <c r="I105" s="217">
        <f t="shared" si="13"/>
        <v>16</v>
      </c>
      <c r="J105" s="217">
        <v>0</v>
      </c>
      <c r="K105" s="217">
        <v>0</v>
      </c>
      <c r="L105" s="217">
        <v>0</v>
      </c>
      <c r="M105" s="217">
        <v>0</v>
      </c>
      <c r="N105" s="217">
        <v>0</v>
      </c>
      <c r="O105" s="217">
        <v>16</v>
      </c>
      <c r="P105" s="217">
        <v>0</v>
      </c>
      <c r="Q105" s="217">
        <v>0</v>
      </c>
      <c r="R105" s="288" t="s">
        <v>480</v>
      </c>
      <c r="T105" s="326">
        <v>105</v>
      </c>
      <c r="U105" s="264"/>
      <c r="V105" s="257">
        <f t="shared" si="12"/>
        <v>0</v>
      </c>
    </row>
    <row r="106" spans="1:22" s="257" customFormat="1" ht="45" customHeight="1">
      <c r="A106" s="268" t="s">
        <v>14</v>
      </c>
      <c r="B106" s="288">
        <v>12.5</v>
      </c>
      <c r="C106" s="289" t="s">
        <v>28</v>
      </c>
      <c r="D106" s="292" t="s">
        <v>44</v>
      </c>
      <c r="E106" s="220" t="s">
        <v>107</v>
      </c>
      <c r="F106" s="306">
        <v>0</v>
      </c>
      <c r="G106" s="289" t="s">
        <v>180</v>
      </c>
      <c r="H106" s="291" t="s">
        <v>184</v>
      </c>
      <c r="I106" s="217">
        <f t="shared" si="13"/>
        <v>16</v>
      </c>
      <c r="J106" s="217">
        <v>0</v>
      </c>
      <c r="K106" s="217">
        <v>0</v>
      </c>
      <c r="L106" s="217">
        <v>0</v>
      </c>
      <c r="M106" s="217">
        <v>0</v>
      </c>
      <c r="N106" s="217">
        <v>0</v>
      </c>
      <c r="O106" s="217">
        <v>0</v>
      </c>
      <c r="P106" s="217">
        <v>0</v>
      </c>
      <c r="Q106" s="217">
        <v>16</v>
      </c>
      <c r="R106" s="288" t="s">
        <v>480</v>
      </c>
      <c r="T106" s="326">
        <v>106</v>
      </c>
      <c r="U106" s="264"/>
      <c r="V106" s="257">
        <f t="shared" si="12"/>
        <v>0</v>
      </c>
    </row>
    <row r="107" spans="1:22" s="257" customFormat="1" ht="45" customHeight="1">
      <c r="A107" s="268" t="s">
        <v>14</v>
      </c>
      <c r="B107" s="309">
        <v>13</v>
      </c>
      <c r="C107" s="310" t="s">
        <v>186</v>
      </c>
      <c r="D107" s="341" t="s">
        <v>16</v>
      </c>
      <c r="E107" s="341"/>
      <c r="F107" s="343">
        <v>0</v>
      </c>
      <c r="G107" s="310" t="s">
        <v>198</v>
      </c>
      <c r="H107" s="313" t="s">
        <v>188</v>
      </c>
      <c r="I107" s="322">
        <f t="shared" si="13"/>
        <v>30</v>
      </c>
      <c r="J107" s="322">
        <v>0</v>
      </c>
      <c r="K107" s="322">
        <v>0</v>
      </c>
      <c r="L107" s="322">
        <v>0</v>
      </c>
      <c r="M107" s="322">
        <v>0</v>
      </c>
      <c r="N107" s="322">
        <v>0</v>
      </c>
      <c r="O107" s="322">
        <v>0</v>
      </c>
      <c r="P107" s="322">
        <v>30</v>
      </c>
      <c r="Q107" s="322">
        <v>0</v>
      </c>
      <c r="R107" s="309" t="s">
        <v>480</v>
      </c>
      <c r="T107" s="259">
        <v>107</v>
      </c>
      <c r="U107" s="257" t="s">
        <v>476</v>
      </c>
      <c r="V107" s="257">
        <f t="shared" si="12"/>
        <v>0</v>
      </c>
    </row>
    <row r="108" spans="1:22" s="257" customFormat="1" ht="45" customHeight="1">
      <c r="A108" s="268" t="s">
        <v>14</v>
      </c>
      <c r="B108" s="288">
        <v>13.1</v>
      </c>
      <c r="C108" s="289" t="s">
        <v>186</v>
      </c>
      <c r="D108" s="288" t="s">
        <v>16</v>
      </c>
      <c r="E108" s="220" t="s">
        <v>104</v>
      </c>
      <c r="F108" s="306">
        <v>0</v>
      </c>
      <c r="G108" s="289" t="s">
        <v>198</v>
      </c>
      <c r="H108" s="291" t="s">
        <v>188</v>
      </c>
      <c r="I108" s="217">
        <f t="shared" si="13"/>
        <v>30</v>
      </c>
      <c r="J108" s="217">
        <v>0</v>
      </c>
      <c r="K108" s="217">
        <v>0</v>
      </c>
      <c r="L108" s="217">
        <v>0</v>
      </c>
      <c r="M108" s="217">
        <v>0</v>
      </c>
      <c r="N108" s="217">
        <v>0</v>
      </c>
      <c r="O108" s="217">
        <v>0</v>
      </c>
      <c r="P108" s="217">
        <v>30</v>
      </c>
      <c r="Q108" s="217">
        <v>0</v>
      </c>
      <c r="R108" s="288" t="s">
        <v>480</v>
      </c>
      <c r="T108" s="260">
        <v>108</v>
      </c>
      <c r="U108" s="264"/>
      <c r="V108" s="257">
        <f t="shared" si="12"/>
        <v>0</v>
      </c>
    </row>
    <row r="109" spans="1:22" s="257" customFormat="1" ht="45" customHeight="1">
      <c r="A109" s="268" t="s">
        <v>14</v>
      </c>
      <c r="B109" s="309">
        <v>14</v>
      </c>
      <c r="C109" s="310" t="s">
        <v>186</v>
      </c>
      <c r="D109" s="341" t="s">
        <v>44</v>
      </c>
      <c r="E109" s="341"/>
      <c r="F109" s="343">
        <v>0</v>
      </c>
      <c r="G109" s="310" t="s">
        <v>190</v>
      </c>
      <c r="H109" s="313" t="s">
        <v>191</v>
      </c>
      <c r="I109" s="322">
        <f t="shared" si="13"/>
        <v>213</v>
      </c>
      <c r="J109" s="322">
        <v>0</v>
      </c>
      <c r="K109" s="322">
        <v>12</v>
      </c>
      <c r="L109" s="322">
        <v>9</v>
      </c>
      <c r="M109" s="322">
        <v>33</v>
      </c>
      <c r="N109" s="322">
        <v>54</v>
      </c>
      <c r="O109" s="322">
        <v>45</v>
      </c>
      <c r="P109" s="322">
        <v>27</v>
      </c>
      <c r="Q109" s="322">
        <v>33</v>
      </c>
      <c r="R109" s="309" t="s">
        <v>480</v>
      </c>
      <c r="T109" s="325">
        <v>109</v>
      </c>
      <c r="U109" s="262" t="s">
        <v>476</v>
      </c>
      <c r="V109" s="257">
        <f t="shared" si="12"/>
        <v>0</v>
      </c>
    </row>
    <row r="110" spans="1:22" s="257" customFormat="1" ht="45" customHeight="1">
      <c r="A110" s="268" t="s">
        <v>14</v>
      </c>
      <c r="B110" s="288">
        <v>14.1</v>
      </c>
      <c r="C110" s="289" t="s">
        <v>186</v>
      </c>
      <c r="D110" s="292" t="s">
        <v>44</v>
      </c>
      <c r="E110" s="220" t="s">
        <v>94</v>
      </c>
      <c r="F110" s="306">
        <v>0</v>
      </c>
      <c r="G110" s="289" t="s">
        <v>190</v>
      </c>
      <c r="H110" s="291" t="s">
        <v>191</v>
      </c>
      <c r="I110" s="217">
        <f t="shared" si="13"/>
        <v>12</v>
      </c>
      <c r="J110" s="217">
        <v>0</v>
      </c>
      <c r="K110" s="217">
        <v>12</v>
      </c>
      <c r="L110" s="217">
        <v>0</v>
      </c>
      <c r="M110" s="217">
        <v>0</v>
      </c>
      <c r="N110" s="217">
        <v>0</v>
      </c>
      <c r="O110" s="217">
        <v>0</v>
      </c>
      <c r="P110" s="217">
        <v>0</v>
      </c>
      <c r="Q110" s="217">
        <v>0</v>
      </c>
      <c r="R110" s="288" t="s">
        <v>480</v>
      </c>
      <c r="T110" s="326">
        <v>110</v>
      </c>
      <c r="U110" s="264"/>
      <c r="V110" s="257">
        <f t="shared" si="12"/>
        <v>0</v>
      </c>
    </row>
    <row r="111" spans="1:22" s="257" customFormat="1" ht="45" customHeight="1">
      <c r="A111" s="268" t="s">
        <v>14</v>
      </c>
      <c r="B111" s="288">
        <v>14.2</v>
      </c>
      <c r="C111" s="289" t="s">
        <v>186</v>
      </c>
      <c r="D111" s="292" t="s">
        <v>44</v>
      </c>
      <c r="E111" s="220" t="s">
        <v>97</v>
      </c>
      <c r="F111" s="306">
        <v>0</v>
      </c>
      <c r="G111" s="289" t="s">
        <v>190</v>
      </c>
      <c r="H111" s="291" t="s">
        <v>191</v>
      </c>
      <c r="I111" s="217">
        <f t="shared" si="13"/>
        <v>9</v>
      </c>
      <c r="J111" s="217">
        <v>0</v>
      </c>
      <c r="K111" s="217">
        <v>0</v>
      </c>
      <c r="L111" s="217">
        <v>9</v>
      </c>
      <c r="M111" s="217">
        <v>0</v>
      </c>
      <c r="N111" s="217">
        <v>0</v>
      </c>
      <c r="O111" s="217">
        <v>0</v>
      </c>
      <c r="P111" s="217">
        <v>0</v>
      </c>
      <c r="Q111" s="217">
        <v>0</v>
      </c>
      <c r="R111" s="288" t="s">
        <v>480</v>
      </c>
      <c r="T111" s="259">
        <v>111</v>
      </c>
      <c r="U111" s="264"/>
      <c r="V111" s="257">
        <f t="shared" si="12"/>
        <v>0</v>
      </c>
    </row>
    <row r="112" spans="1:22" s="257" customFormat="1" ht="45" customHeight="1">
      <c r="A112" s="268" t="s">
        <v>14</v>
      </c>
      <c r="B112" s="288">
        <v>14.3</v>
      </c>
      <c r="C112" s="289" t="s">
        <v>186</v>
      </c>
      <c r="D112" s="292" t="s">
        <v>44</v>
      </c>
      <c r="E112" s="220" t="s">
        <v>114</v>
      </c>
      <c r="F112" s="306">
        <v>0</v>
      </c>
      <c r="G112" s="289" t="s">
        <v>190</v>
      </c>
      <c r="H112" s="291" t="s">
        <v>191</v>
      </c>
      <c r="I112" s="217">
        <f t="shared" si="13"/>
        <v>33</v>
      </c>
      <c r="J112" s="217">
        <v>0</v>
      </c>
      <c r="K112" s="217">
        <v>0</v>
      </c>
      <c r="L112" s="217">
        <v>0</v>
      </c>
      <c r="M112" s="217">
        <v>33</v>
      </c>
      <c r="N112" s="217">
        <v>0</v>
      </c>
      <c r="O112" s="217">
        <v>0</v>
      </c>
      <c r="P112" s="217">
        <v>0</v>
      </c>
      <c r="Q112" s="217">
        <v>0</v>
      </c>
      <c r="R112" s="288" t="s">
        <v>480</v>
      </c>
      <c r="T112" s="260">
        <v>112</v>
      </c>
      <c r="U112" s="264"/>
      <c r="V112" s="257">
        <f t="shared" si="12"/>
        <v>0</v>
      </c>
    </row>
    <row r="113" spans="1:22" s="257" customFormat="1" ht="45" customHeight="1">
      <c r="A113" s="268" t="s">
        <v>14</v>
      </c>
      <c r="B113" s="288">
        <v>14.4</v>
      </c>
      <c r="C113" s="289" t="s">
        <v>186</v>
      </c>
      <c r="D113" s="292" t="s">
        <v>44</v>
      </c>
      <c r="E113" s="220" t="s">
        <v>98</v>
      </c>
      <c r="F113" s="306">
        <v>0</v>
      </c>
      <c r="G113" s="289" t="s">
        <v>190</v>
      </c>
      <c r="H113" s="291" t="s">
        <v>191</v>
      </c>
      <c r="I113" s="217">
        <f t="shared" si="13"/>
        <v>54</v>
      </c>
      <c r="J113" s="217">
        <v>0</v>
      </c>
      <c r="K113" s="217">
        <v>0</v>
      </c>
      <c r="L113" s="217">
        <v>0</v>
      </c>
      <c r="M113" s="217">
        <v>0</v>
      </c>
      <c r="N113" s="217">
        <v>54</v>
      </c>
      <c r="O113" s="217">
        <v>0</v>
      </c>
      <c r="P113" s="217">
        <v>0</v>
      </c>
      <c r="Q113" s="217">
        <v>0</v>
      </c>
      <c r="R113" s="288" t="s">
        <v>480</v>
      </c>
      <c r="T113" s="325">
        <v>113</v>
      </c>
      <c r="U113" s="264"/>
      <c r="V113" s="257">
        <f t="shared" si="12"/>
        <v>0</v>
      </c>
    </row>
    <row r="114" spans="1:22" s="257" customFormat="1" ht="45" customHeight="1">
      <c r="A114" s="268" t="s">
        <v>14</v>
      </c>
      <c r="B114" s="288">
        <v>14.5</v>
      </c>
      <c r="C114" s="289" t="s">
        <v>186</v>
      </c>
      <c r="D114" s="292" t="s">
        <v>44</v>
      </c>
      <c r="E114" s="220" t="s">
        <v>101</v>
      </c>
      <c r="F114" s="306">
        <v>0</v>
      </c>
      <c r="G114" s="289" t="s">
        <v>190</v>
      </c>
      <c r="H114" s="291" t="s">
        <v>191</v>
      </c>
      <c r="I114" s="217">
        <f t="shared" si="13"/>
        <v>45</v>
      </c>
      <c r="J114" s="217">
        <v>0</v>
      </c>
      <c r="K114" s="217">
        <v>0</v>
      </c>
      <c r="L114" s="217">
        <v>0</v>
      </c>
      <c r="M114" s="217">
        <v>0</v>
      </c>
      <c r="N114" s="217">
        <v>0</v>
      </c>
      <c r="O114" s="217">
        <v>45</v>
      </c>
      <c r="P114" s="217">
        <v>0</v>
      </c>
      <c r="Q114" s="217">
        <v>0</v>
      </c>
      <c r="R114" s="288" t="s">
        <v>480</v>
      </c>
      <c r="T114" s="326">
        <v>114</v>
      </c>
      <c r="U114" s="264"/>
      <c r="V114" s="257">
        <f t="shared" si="12"/>
        <v>0</v>
      </c>
    </row>
    <row r="115" spans="1:22" s="257" customFormat="1" ht="45" customHeight="1">
      <c r="A115" s="268" t="s">
        <v>14</v>
      </c>
      <c r="B115" s="288">
        <v>14.6</v>
      </c>
      <c r="C115" s="289" t="s">
        <v>186</v>
      </c>
      <c r="D115" s="292" t="s">
        <v>44</v>
      </c>
      <c r="E115" s="220" t="s">
        <v>104</v>
      </c>
      <c r="F115" s="306">
        <v>0</v>
      </c>
      <c r="G115" s="289" t="s">
        <v>190</v>
      </c>
      <c r="H115" s="291" t="s">
        <v>191</v>
      </c>
      <c r="I115" s="217">
        <f t="shared" si="13"/>
        <v>27</v>
      </c>
      <c r="J115" s="217">
        <v>0</v>
      </c>
      <c r="K115" s="217">
        <v>0</v>
      </c>
      <c r="L115" s="217">
        <v>0</v>
      </c>
      <c r="M115" s="217">
        <v>0</v>
      </c>
      <c r="N115" s="217">
        <v>0</v>
      </c>
      <c r="O115" s="217">
        <v>0</v>
      </c>
      <c r="P115" s="217">
        <v>27</v>
      </c>
      <c r="Q115" s="217">
        <v>0</v>
      </c>
      <c r="R115" s="288" t="s">
        <v>480</v>
      </c>
      <c r="T115" s="259">
        <v>115</v>
      </c>
      <c r="U115" s="264"/>
      <c r="V115" s="257">
        <f t="shared" si="12"/>
        <v>0</v>
      </c>
    </row>
    <row r="116" spans="1:22" s="257" customFormat="1" ht="45" customHeight="1">
      <c r="A116" s="268" t="s">
        <v>14</v>
      </c>
      <c r="B116" s="288">
        <v>14.7</v>
      </c>
      <c r="C116" s="289" t="s">
        <v>186</v>
      </c>
      <c r="D116" s="292" t="s">
        <v>44</v>
      </c>
      <c r="E116" s="220" t="s">
        <v>107</v>
      </c>
      <c r="F116" s="306">
        <v>0</v>
      </c>
      <c r="G116" s="289" t="s">
        <v>190</v>
      </c>
      <c r="H116" s="291" t="s">
        <v>191</v>
      </c>
      <c r="I116" s="217">
        <f t="shared" si="13"/>
        <v>33</v>
      </c>
      <c r="J116" s="217">
        <v>0</v>
      </c>
      <c r="K116" s="217">
        <v>0</v>
      </c>
      <c r="L116" s="217">
        <v>0</v>
      </c>
      <c r="M116" s="217">
        <v>0</v>
      </c>
      <c r="N116" s="217">
        <v>0</v>
      </c>
      <c r="O116" s="217">
        <v>0</v>
      </c>
      <c r="P116" s="217">
        <v>0</v>
      </c>
      <c r="Q116" s="217">
        <v>33</v>
      </c>
      <c r="R116" s="288" t="s">
        <v>480</v>
      </c>
      <c r="T116" s="260">
        <v>116</v>
      </c>
      <c r="U116" s="264"/>
      <c r="V116" s="257">
        <f t="shared" si="12"/>
        <v>0</v>
      </c>
    </row>
    <row r="117" spans="1:22" s="257" customFormat="1" ht="45" customHeight="1">
      <c r="A117" s="268" t="s">
        <v>14</v>
      </c>
      <c r="B117" s="309">
        <v>15</v>
      </c>
      <c r="C117" s="310" t="s">
        <v>136</v>
      </c>
      <c r="D117" s="341" t="s">
        <v>44</v>
      </c>
      <c r="E117" s="341"/>
      <c r="F117" s="343">
        <v>0</v>
      </c>
      <c r="G117" s="310" t="s">
        <v>192</v>
      </c>
      <c r="H117" s="313" t="s">
        <v>193</v>
      </c>
      <c r="I117" s="322">
        <f t="shared" si="13"/>
        <v>40</v>
      </c>
      <c r="J117" s="322">
        <v>0</v>
      </c>
      <c r="K117" s="322">
        <v>10</v>
      </c>
      <c r="L117" s="322">
        <v>0</v>
      </c>
      <c r="M117" s="322">
        <v>10</v>
      </c>
      <c r="N117" s="322">
        <v>10</v>
      </c>
      <c r="O117" s="322">
        <v>0</v>
      </c>
      <c r="P117" s="322">
        <v>0</v>
      </c>
      <c r="Q117" s="322">
        <v>10</v>
      </c>
      <c r="R117" s="309" t="s">
        <v>480</v>
      </c>
      <c r="T117" s="325">
        <v>117</v>
      </c>
      <c r="U117" s="257" t="s">
        <v>476</v>
      </c>
      <c r="V117" s="257">
        <f t="shared" si="12"/>
        <v>0</v>
      </c>
    </row>
    <row r="118" spans="1:22" s="257" customFormat="1" ht="45" customHeight="1">
      <c r="A118" s="268" t="s">
        <v>14</v>
      </c>
      <c r="B118" s="288">
        <v>15.1</v>
      </c>
      <c r="C118" s="289" t="s">
        <v>136</v>
      </c>
      <c r="D118" s="292" t="s">
        <v>44</v>
      </c>
      <c r="E118" s="220" t="s">
        <v>94</v>
      </c>
      <c r="F118" s="306">
        <v>0</v>
      </c>
      <c r="G118" s="289" t="s">
        <v>192</v>
      </c>
      <c r="H118" s="291" t="s">
        <v>193</v>
      </c>
      <c r="I118" s="217">
        <f t="shared" si="13"/>
        <v>10</v>
      </c>
      <c r="J118" s="217">
        <v>0</v>
      </c>
      <c r="K118" s="217">
        <v>10</v>
      </c>
      <c r="L118" s="217">
        <v>0</v>
      </c>
      <c r="M118" s="217">
        <v>0</v>
      </c>
      <c r="N118" s="217">
        <v>0</v>
      </c>
      <c r="O118" s="217">
        <v>0</v>
      </c>
      <c r="P118" s="217">
        <v>0</v>
      </c>
      <c r="Q118" s="217">
        <v>0</v>
      </c>
      <c r="R118" s="288" t="s">
        <v>480</v>
      </c>
      <c r="T118" s="326">
        <v>118</v>
      </c>
      <c r="U118" s="264"/>
      <c r="V118" s="257">
        <f t="shared" si="12"/>
        <v>0</v>
      </c>
    </row>
    <row r="119" spans="1:22" s="257" customFormat="1" ht="45" customHeight="1">
      <c r="A119" s="268" t="s">
        <v>14</v>
      </c>
      <c r="B119" s="288">
        <v>15.3</v>
      </c>
      <c r="C119" s="289" t="s">
        <v>136</v>
      </c>
      <c r="D119" s="292" t="s">
        <v>44</v>
      </c>
      <c r="E119" s="220" t="s">
        <v>114</v>
      </c>
      <c r="F119" s="306">
        <v>0</v>
      </c>
      <c r="G119" s="289" t="s">
        <v>192</v>
      </c>
      <c r="H119" s="291" t="s">
        <v>193</v>
      </c>
      <c r="I119" s="217">
        <f t="shared" si="13"/>
        <v>10</v>
      </c>
      <c r="J119" s="217">
        <v>0</v>
      </c>
      <c r="K119" s="217">
        <v>0</v>
      </c>
      <c r="L119" s="217">
        <v>0</v>
      </c>
      <c r="M119" s="217">
        <v>10</v>
      </c>
      <c r="N119" s="217">
        <v>0</v>
      </c>
      <c r="O119" s="217">
        <v>0</v>
      </c>
      <c r="P119" s="217">
        <v>0</v>
      </c>
      <c r="Q119" s="217">
        <v>0</v>
      </c>
      <c r="R119" s="288" t="s">
        <v>480</v>
      </c>
      <c r="T119" s="259">
        <v>119</v>
      </c>
      <c r="U119" s="264"/>
      <c r="V119" s="257">
        <f t="shared" si="12"/>
        <v>0</v>
      </c>
    </row>
    <row r="120" spans="1:22" s="257" customFormat="1" ht="45" customHeight="1">
      <c r="A120" s="268" t="s">
        <v>14</v>
      </c>
      <c r="B120" s="288">
        <v>15.4</v>
      </c>
      <c r="C120" s="289" t="s">
        <v>136</v>
      </c>
      <c r="D120" s="292" t="s">
        <v>44</v>
      </c>
      <c r="E120" s="220" t="s">
        <v>98</v>
      </c>
      <c r="F120" s="306">
        <v>0</v>
      </c>
      <c r="G120" s="289" t="s">
        <v>192</v>
      </c>
      <c r="H120" s="291" t="s">
        <v>193</v>
      </c>
      <c r="I120" s="217">
        <f t="shared" si="13"/>
        <v>10</v>
      </c>
      <c r="J120" s="217">
        <v>0</v>
      </c>
      <c r="K120" s="217">
        <v>0</v>
      </c>
      <c r="L120" s="217">
        <v>0</v>
      </c>
      <c r="M120" s="217">
        <v>0</v>
      </c>
      <c r="N120" s="217">
        <v>10</v>
      </c>
      <c r="O120" s="217">
        <v>0</v>
      </c>
      <c r="P120" s="217">
        <v>0</v>
      </c>
      <c r="Q120" s="217">
        <v>0</v>
      </c>
      <c r="R120" s="288" t="s">
        <v>480</v>
      </c>
      <c r="T120" s="260">
        <v>120</v>
      </c>
      <c r="U120" s="264"/>
      <c r="V120" s="257">
        <f t="shared" si="12"/>
        <v>0</v>
      </c>
    </row>
    <row r="121" spans="1:22" s="257" customFormat="1" ht="45" customHeight="1">
      <c r="A121" s="268" t="s">
        <v>14</v>
      </c>
      <c r="B121" s="288">
        <v>15.7</v>
      </c>
      <c r="C121" s="289" t="s">
        <v>136</v>
      </c>
      <c r="D121" s="292" t="s">
        <v>44</v>
      </c>
      <c r="E121" s="220" t="s">
        <v>107</v>
      </c>
      <c r="F121" s="306">
        <v>0</v>
      </c>
      <c r="G121" s="289" t="s">
        <v>192</v>
      </c>
      <c r="H121" s="291" t="s">
        <v>193</v>
      </c>
      <c r="I121" s="217">
        <f t="shared" si="13"/>
        <v>10</v>
      </c>
      <c r="J121" s="217">
        <v>0</v>
      </c>
      <c r="K121" s="217">
        <v>0</v>
      </c>
      <c r="L121" s="217">
        <v>0</v>
      </c>
      <c r="M121" s="217">
        <v>0</v>
      </c>
      <c r="N121" s="217">
        <v>0</v>
      </c>
      <c r="O121" s="217">
        <v>0</v>
      </c>
      <c r="P121" s="217">
        <v>0</v>
      </c>
      <c r="Q121" s="217">
        <v>10</v>
      </c>
      <c r="R121" s="288" t="s">
        <v>480</v>
      </c>
      <c r="T121" s="325">
        <v>121</v>
      </c>
      <c r="U121" s="264"/>
      <c r="V121" s="257">
        <f t="shared" si="12"/>
        <v>0</v>
      </c>
    </row>
    <row r="122" spans="1:22" s="263" customFormat="1" ht="45" customHeight="1">
      <c r="A122" s="268" t="s">
        <v>14</v>
      </c>
      <c r="B122" s="329">
        <v>16</v>
      </c>
      <c r="C122" s="330" t="s">
        <v>195</v>
      </c>
      <c r="D122" s="345" t="s">
        <v>44</v>
      </c>
      <c r="E122" s="345"/>
      <c r="F122" s="346">
        <v>0</v>
      </c>
      <c r="G122" s="330" t="s">
        <v>195</v>
      </c>
      <c r="H122" s="347" t="s">
        <v>196</v>
      </c>
      <c r="I122" s="351">
        <f t="shared" si="13"/>
        <v>39.9</v>
      </c>
      <c r="J122" s="351">
        <v>0</v>
      </c>
      <c r="K122" s="351">
        <v>0</v>
      </c>
      <c r="L122" s="351">
        <v>1.95</v>
      </c>
      <c r="M122" s="351">
        <v>6.3</v>
      </c>
      <c r="N122" s="351">
        <v>14.85</v>
      </c>
      <c r="O122" s="351">
        <v>8.4</v>
      </c>
      <c r="P122" s="351">
        <v>5.0999999999999996</v>
      </c>
      <c r="Q122" s="351">
        <v>3.3</v>
      </c>
      <c r="R122" s="333" t="s">
        <v>485</v>
      </c>
      <c r="T122" s="354">
        <v>122</v>
      </c>
      <c r="U122" s="263" t="s">
        <v>476</v>
      </c>
      <c r="V122" s="263">
        <f t="shared" si="12"/>
        <v>0</v>
      </c>
    </row>
    <row r="123" spans="1:22" s="263" customFormat="1" ht="45" customHeight="1">
      <c r="A123" s="268" t="s">
        <v>14</v>
      </c>
      <c r="B123" s="335">
        <v>16.100000000000001</v>
      </c>
      <c r="C123" s="336" t="s">
        <v>195</v>
      </c>
      <c r="D123" s="348" t="s">
        <v>44</v>
      </c>
      <c r="E123" s="337" t="s">
        <v>97</v>
      </c>
      <c r="F123" s="349">
        <v>0</v>
      </c>
      <c r="G123" s="336" t="s">
        <v>195</v>
      </c>
      <c r="H123" s="350" t="s">
        <v>196</v>
      </c>
      <c r="I123" s="352">
        <f t="shared" si="13"/>
        <v>1.95</v>
      </c>
      <c r="J123" s="352">
        <v>0</v>
      </c>
      <c r="K123" s="352">
        <v>0</v>
      </c>
      <c r="L123" s="352">
        <v>1.95</v>
      </c>
      <c r="M123" s="352">
        <v>0</v>
      </c>
      <c r="N123" s="352">
        <v>0</v>
      </c>
      <c r="O123" s="352">
        <v>0</v>
      </c>
      <c r="P123" s="352">
        <v>0</v>
      </c>
      <c r="Q123" s="352">
        <v>0</v>
      </c>
      <c r="R123" s="339" t="s">
        <v>485</v>
      </c>
      <c r="T123" s="355">
        <v>123</v>
      </c>
      <c r="U123" s="357"/>
      <c r="V123" s="263">
        <f t="shared" si="12"/>
        <v>0</v>
      </c>
    </row>
    <row r="124" spans="1:22" s="263" customFormat="1" ht="45" customHeight="1">
      <c r="A124" s="268" t="s">
        <v>14</v>
      </c>
      <c r="B124" s="335">
        <v>16.2</v>
      </c>
      <c r="C124" s="336" t="s">
        <v>195</v>
      </c>
      <c r="D124" s="348" t="s">
        <v>44</v>
      </c>
      <c r="E124" s="337" t="s">
        <v>114</v>
      </c>
      <c r="F124" s="349">
        <v>0</v>
      </c>
      <c r="G124" s="336" t="s">
        <v>195</v>
      </c>
      <c r="H124" s="350" t="s">
        <v>196</v>
      </c>
      <c r="I124" s="352">
        <f t="shared" si="13"/>
        <v>6.3</v>
      </c>
      <c r="J124" s="352">
        <v>0</v>
      </c>
      <c r="K124" s="352">
        <v>0</v>
      </c>
      <c r="L124" s="352">
        <v>0</v>
      </c>
      <c r="M124" s="352">
        <v>6.3</v>
      </c>
      <c r="N124" s="352">
        <v>0</v>
      </c>
      <c r="O124" s="352">
        <v>0</v>
      </c>
      <c r="P124" s="352">
        <v>0</v>
      </c>
      <c r="Q124" s="352">
        <v>0</v>
      </c>
      <c r="R124" s="339" t="s">
        <v>485</v>
      </c>
      <c r="T124" s="356">
        <v>124</v>
      </c>
      <c r="U124" s="357"/>
      <c r="V124" s="263">
        <f t="shared" si="12"/>
        <v>0</v>
      </c>
    </row>
    <row r="125" spans="1:22" s="263" customFormat="1" ht="45" customHeight="1">
      <c r="A125" s="268" t="s">
        <v>14</v>
      </c>
      <c r="B125" s="335">
        <v>16.3</v>
      </c>
      <c r="C125" s="336" t="s">
        <v>195</v>
      </c>
      <c r="D125" s="348" t="s">
        <v>44</v>
      </c>
      <c r="E125" s="337" t="s">
        <v>98</v>
      </c>
      <c r="F125" s="349">
        <v>0</v>
      </c>
      <c r="G125" s="336" t="s">
        <v>195</v>
      </c>
      <c r="H125" s="350" t="s">
        <v>196</v>
      </c>
      <c r="I125" s="352">
        <f t="shared" si="13"/>
        <v>14.85</v>
      </c>
      <c r="J125" s="352">
        <v>0</v>
      </c>
      <c r="K125" s="352">
        <v>0</v>
      </c>
      <c r="L125" s="352">
        <v>0</v>
      </c>
      <c r="M125" s="352">
        <v>0</v>
      </c>
      <c r="N125" s="352">
        <v>14.85</v>
      </c>
      <c r="O125" s="352">
        <v>0</v>
      </c>
      <c r="P125" s="352">
        <v>0</v>
      </c>
      <c r="Q125" s="352">
        <v>0</v>
      </c>
      <c r="R125" s="339" t="s">
        <v>485</v>
      </c>
      <c r="T125" s="353">
        <v>125</v>
      </c>
      <c r="U125" s="357"/>
      <c r="V125" s="263">
        <f t="shared" si="12"/>
        <v>0</v>
      </c>
    </row>
    <row r="126" spans="1:22" s="263" customFormat="1" ht="45" customHeight="1">
      <c r="A126" s="268" t="s">
        <v>14</v>
      </c>
      <c r="B126" s="335">
        <v>16.399999999999999</v>
      </c>
      <c r="C126" s="336" t="s">
        <v>195</v>
      </c>
      <c r="D126" s="348" t="s">
        <v>44</v>
      </c>
      <c r="E126" s="337" t="s">
        <v>101</v>
      </c>
      <c r="F126" s="349">
        <v>0</v>
      </c>
      <c r="G126" s="336" t="s">
        <v>195</v>
      </c>
      <c r="H126" s="350" t="s">
        <v>196</v>
      </c>
      <c r="I126" s="352">
        <f t="shared" si="13"/>
        <v>8.4</v>
      </c>
      <c r="J126" s="352">
        <v>0</v>
      </c>
      <c r="K126" s="352">
        <v>0</v>
      </c>
      <c r="L126" s="352">
        <v>0</v>
      </c>
      <c r="M126" s="352">
        <v>0</v>
      </c>
      <c r="N126" s="352">
        <v>0</v>
      </c>
      <c r="O126" s="352">
        <v>8.4</v>
      </c>
      <c r="P126" s="352">
        <v>0</v>
      </c>
      <c r="Q126" s="352">
        <v>0</v>
      </c>
      <c r="R126" s="339" t="s">
        <v>485</v>
      </c>
      <c r="T126" s="354">
        <v>126</v>
      </c>
      <c r="U126" s="357"/>
      <c r="V126" s="263">
        <f t="shared" si="12"/>
        <v>0</v>
      </c>
    </row>
    <row r="127" spans="1:22" s="263" customFormat="1" ht="45" customHeight="1">
      <c r="A127" s="268" t="s">
        <v>14</v>
      </c>
      <c r="B127" s="335">
        <v>16.5</v>
      </c>
      <c r="C127" s="336" t="s">
        <v>195</v>
      </c>
      <c r="D127" s="348" t="s">
        <v>44</v>
      </c>
      <c r="E127" s="337" t="s">
        <v>104</v>
      </c>
      <c r="F127" s="349">
        <v>0</v>
      </c>
      <c r="G127" s="336" t="s">
        <v>195</v>
      </c>
      <c r="H127" s="350" t="s">
        <v>196</v>
      </c>
      <c r="I127" s="352">
        <f t="shared" si="13"/>
        <v>5.0999999999999996</v>
      </c>
      <c r="J127" s="352">
        <v>0</v>
      </c>
      <c r="K127" s="352">
        <v>0</v>
      </c>
      <c r="L127" s="352">
        <v>0</v>
      </c>
      <c r="M127" s="352">
        <v>0</v>
      </c>
      <c r="N127" s="352">
        <v>0</v>
      </c>
      <c r="O127" s="352">
        <v>0</v>
      </c>
      <c r="P127" s="352">
        <v>5.0999999999999996</v>
      </c>
      <c r="Q127" s="352">
        <v>0</v>
      </c>
      <c r="R127" s="339" t="s">
        <v>485</v>
      </c>
      <c r="T127" s="354">
        <v>127</v>
      </c>
      <c r="U127" s="357"/>
      <c r="V127" s="263">
        <f t="shared" si="12"/>
        <v>0</v>
      </c>
    </row>
    <row r="128" spans="1:22" s="263" customFormat="1" ht="45" customHeight="1">
      <c r="A128" s="268" t="s">
        <v>14</v>
      </c>
      <c r="B128" s="335">
        <v>16.600000000000001</v>
      </c>
      <c r="C128" s="336" t="s">
        <v>195</v>
      </c>
      <c r="D128" s="348" t="s">
        <v>44</v>
      </c>
      <c r="E128" s="337" t="s">
        <v>107</v>
      </c>
      <c r="F128" s="349">
        <v>0</v>
      </c>
      <c r="G128" s="336" t="s">
        <v>195</v>
      </c>
      <c r="H128" s="350" t="s">
        <v>196</v>
      </c>
      <c r="I128" s="352">
        <f t="shared" si="13"/>
        <v>3.3</v>
      </c>
      <c r="J128" s="352">
        <v>0</v>
      </c>
      <c r="K128" s="352">
        <v>0</v>
      </c>
      <c r="L128" s="352">
        <v>0</v>
      </c>
      <c r="M128" s="352">
        <v>0</v>
      </c>
      <c r="N128" s="352">
        <v>0</v>
      </c>
      <c r="O128" s="352">
        <v>0</v>
      </c>
      <c r="P128" s="352">
        <v>0</v>
      </c>
      <c r="Q128" s="352">
        <v>3.3</v>
      </c>
      <c r="R128" s="339" t="s">
        <v>485</v>
      </c>
      <c r="T128" s="355">
        <v>128</v>
      </c>
      <c r="U128" s="357"/>
      <c r="V128" s="263">
        <f t="shared" si="12"/>
        <v>0</v>
      </c>
    </row>
    <row r="129" spans="1:22" s="257" customFormat="1" ht="45" customHeight="1">
      <c r="A129" s="268" t="s">
        <v>14</v>
      </c>
      <c r="B129" s="309">
        <v>17</v>
      </c>
      <c r="C129" s="310" t="s">
        <v>186</v>
      </c>
      <c r="D129" s="341" t="s">
        <v>16</v>
      </c>
      <c r="E129" s="358"/>
      <c r="F129" s="343">
        <v>0</v>
      </c>
      <c r="G129" s="310" t="s">
        <v>198</v>
      </c>
      <c r="H129" s="313" t="s">
        <v>199</v>
      </c>
      <c r="I129" s="372">
        <f t="shared" si="13"/>
        <v>93</v>
      </c>
      <c r="J129" s="372">
        <v>0</v>
      </c>
      <c r="K129" s="372">
        <v>15</v>
      </c>
      <c r="L129" s="372">
        <v>15</v>
      </c>
      <c r="M129" s="372">
        <v>0</v>
      </c>
      <c r="N129" s="372">
        <v>15</v>
      </c>
      <c r="O129" s="372">
        <v>30</v>
      </c>
      <c r="P129" s="372">
        <v>0</v>
      </c>
      <c r="Q129" s="372">
        <v>18</v>
      </c>
      <c r="R129" s="341"/>
      <c r="T129" s="260">
        <v>129</v>
      </c>
      <c r="U129" s="257" t="s">
        <v>476</v>
      </c>
      <c r="V129" s="257">
        <f t="shared" si="12"/>
        <v>0</v>
      </c>
    </row>
    <row r="130" spans="1:22" s="257" customFormat="1" ht="45" customHeight="1">
      <c r="A130" s="268" t="s">
        <v>14</v>
      </c>
      <c r="B130" s="288">
        <v>17.100000000000001</v>
      </c>
      <c r="C130" s="289" t="s">
        <v>186</v>
      </c>
      <c r="D130" s="288" t="s">
        <v>16</v>
      </c>
      <c r="E130" s="220" t="s">
        <v>94</v>
      </c>
      <c r="F130" s="306">
        <v>0</v>
      </c>
      <c r="G130" s="289" t="s">
        <v>198</v>
      </c>
      <c r="H130" s="291" t="s">
        <v>201</v>
      </c>
      <c r="I130" s="217">
        <f t="shared" si="13"/>
        <v>15</v>
      </c>
      <c r="J130" s="217">
        <v>0</v>
      </c>
      <c r="K130" s="217">
        <v>15</v>
      </c>
      <c r="L130" s="217">
        <v>0</v>
      </c>
      <c r="M130" s="217">
        <v>0</v>
      </c>
      <c r="N130" s="217">
        <v>0</v>
      </c>
      <c r="O130" s="217">
        <v>0</v>
      </c>
      <c r="P130" s="217">
        <v>0</v>
      </c>
      <c r="Q130" s="217">
        <v>0</v>
      </c>
      <c r="R130" s="292"/>
      <c r="T130" s="325">
        <v>130</v>
      </c>
      <c r="U130" s="264"/>
      <c r="V130" s="257">
        <f t="shared" si="12"/>
        <v>0</v>
      </c>
    </row>
    <row r="131" spans="1:22" s="257" customFormat="1" ht="45" customHeight="1">
      <c r="A131" s="268" t="s">
        <v>14</v>
      </c>
      <c r="B131" s="288">
        <v>17.2</v>
      </c>
      <c r="C131" s="289" t="s">
        <v>186</v>
      </c>
      <c r="D131" s="288" t="s">
        <v>16</v>
      </c>
      <c r="E131" s="220" t="s">
        <v>97</v>
      </c>
      <c r="F131" s="306">
        <v>0</v>
      </c>
      <c r="G131" s="289" t="s">
        <v>198</v>
      </c>
      <c r="H131" s="291" t="s">
        <v>201</v>
      </c>
      <c r="I131" s="217">
        <f t="shared" si="13"/>
        <v>15</v>
      </c>
      <c r="J131" s="217">
        <v>0</v>
      </c>
      <c r="K131" s="217">
        <v>0</v>
      </c>
      <c r="L131" s="217">
        <v>15</v>
      </c>
      <c r="M131" s="217">
        <v>0</v>
      </c>
      <c r="N131" s="217">
        <v>0</v>
      </c>
      <c r="O131" s="217">
        <v>0</v>
      </c>
      <c r="P131" s="217">
        <v>0</v>
      </c>
      <c r="Q131" s="217">
        <v>0</v>
      </c>
      <c r="R131" s="292"/>
      <c r="T131" s="326">
        <v>131</v>
      </c>
      <c r="U131" s="264"/>
      <c r="V131" s="257">
        <f t="shared" si="12"/>
        <v>0</v>
      </c>
    </row>
    <row r="132" spans="1:22" s="257" customFormat="1" ht="45" customHeight="1">
      <c r="A132" s="268" t="s">
        <v>14</v>
      </c>
      <c r="B132" s="288">
        <v>17.3</v>
      </c>
      <c r="C132" s="289" t="s">
        <v>186</v>
      </c>
      <c r="D132" s="288" t="s">
        <v>16</v>
      </c>
      <c r="E132" s="220" t="s">
        <v>98</v>
      </c>
      <c r="F132" s="306">
        <v>0</v>
      </c>
      <c r="G132" s="289" t="s">
        <v>198</v>
      </c>
      <c r="H132" s="291" t="s">
        <v>201</v>
      </c>
      <c r="I132" s="217">
        <f t="shared" si="13"/>
        <v>15</v>
      </c>
      <c r="J132" s="217">
        <v>0</v>
      </c>
      <c r="K132" s="217">
        <v>0</v>
      </c>
      <c r="L132" s="217">
        <v>0</v>
      </c>
      <c r="M132" s="217">
        <v>0</v>
      </c>
      <c r="N132" s="217">
        <v>15</v>
      </c>
      <c r="O132" s="217">
        <v>0</v>
      </c>
      <c r="P132" s="217">
        <v>0</v>
      </c>
      <c r="Q132" s="217">
        <v>0</v>
      </c>
      <c r="R132" s="292"/>
      <c r="T132" s="259">
        <v>132</v>
      </c>
      <c r="U132" s="264"/>
      <c r="V132" s="257">
        <f t="shared" si="12"/>
        <v>0</v>
      </c>
    </row>
    <row r="133" spans="1:22" s="257" customFormat="1" ht="45" customHeight="1">
      <c r="A133" s="268" t="s">
        <v>14</v>
      </c>
      <c r="B133" s="288">
        <v>17.399999999999999</v>
      </c>
      <c r="C133" s="289" t="s">
        <v>186</v>
      </c>
      <c r="D133" s="288" t="s">
        <v>16</v>
      </c>
      <c r="E133" s="220" t="s">
        <v>101</v>
      </c>
      <c r="F133" s="306">
        <v>0</v>
      </c>
      <c r="G133" s="289" t="s">
        <v>198</v>
      </c>
      <c r="H133" s="291" t="s">
        <v>202</v>
      </c>
      <c r="I133" s="217">
        <f t="shared" si="13"/>
        <v>30</v>
      </c>
      <c r="J133" s="217">
        <v>0</v>
      </c>
      <c r="K133" s="217">
        <v>0</v>
      </c>
      <c r="L133" s="217">
        <v>0</v>
      </c>
      <c r="M133" s="217">
        <v>0</v>
      </c>
      <c r="N133" s="217">
        <v>0</v>
      </c>
      <c r="O133" s="217">
        <v>30</v>
      </c>
      <c r="P133" s="217">
        <v>0</v>
      </c>
      <c r="Q133" s="217">
        <v>0</v>
      </c>
      <c r="R133" s="292"/>
      <c r="T133" s="260">
        <v>133</v>
      </c>
      <c r="U133" s="264"/>
      <c r="V133" s="257">
        <f t="shared" ref="V133:V196" si="14">SUM(J133:Q133)-I133</f>
        <v>0</v>
      </c>
    </row>
    <row r="134" spans="1:22" s="257" customFormat="1" ht="45" customHeight="1">
      <c r="A134" s="268" t="s">
        <v>14</v>
      </c>
      <c r="B134" s="288">
        <v>17.5</v>
      </c>
      <c r="C134" s="289" t="s">
        <v>186</v>
      </c>
      <c r="D134" s="288" t="s">
        <v>16</v>
      </c>
      <c r="E134" s="220" t="s">
        <v>107</v>
      </c>
      <c r="F134" s="306">
        <v>0</v>
      </c>
      <c r="G134" s="289" t="s">
        <v>198</v>
      </c>
      <c r="H134" s="291" t="s">
        <v>203</v>
      </c>
      <c r="I134" s="217">
        <f t="shared" si="13"/>
        <v>18</v>
      </c>
      <c r="J134" s="217">
        <v>0</v>
      </c>
      <c r="K134" s="217">
        <v>0</v>
      </c>
      <c r="L134" s="217">
        <v>0</v>
      </c>
      <c r="M134" s="217">
        <v>0</v>
      </c>
      <c r="N134" s="217">
        <v>0</v>
      </c>
      <c r="O134" s="217">
        <v>0</v>
      </c>
      <c r="P134" s="217">
        <v>0</v>
      </c>
      <c r="Q134" s="217">
        <v>18</v>
      </c>
      <c r="R134" s="292"/>
      <c r="T134" s="325">
        <v>134</v>
      </c>
      <c r="U134" s="264"/>
      <c r="V134" s="257">
        <f t="shared" si="14"/>
        <v>0</v>
      </c>
    </row>
    <row r="135" spans="1:22" s="257" customFormat="1" ht="60" customHeight="1">
      <c r="A135" s="268" t="s">
        <v>14</v>
      </c>
      <c r="B135" s="309">
        <v>18</v>
      </c>
      <c r="C135" s="310" t="s">
        <v>28</v>
      </c>
      <c r="D135" s="309" t="s">
        <v>16</v>
      </c>
      <c r="E135" s="358"/>
      <c r="F135" s="343">
        <v>0</v>
      </c>
      <c r="G135" s="310" t="s">
        <v>29</v>
      </c>
      <c r="H135" s="313" t="s">
        <v>204</v>
      </c>
      <c r="I135" s="372">
        <f t="shared" si="13"/>
        <v>65</v>
      </c>
      <c r="J135" s="372">
        <v>0</v>
      </c>
      <c r="K135" s="372">
        <v>35</v>
      </c>
      <c r="L135" s="372">
        <v>5</v>
      </c>
      <c r="M135" s="372">
        <v>5</v>
      </c>
      <c r="N135" s="372">
        <v>5</v>
      </c>
      <c r="O135" s="372">
        <v>5</v>
      </c>
      <c r="P135" s="372">
        <v>5</v>
      </c>
      <c r="Q135" s="372">
        <v>5</v>
      </c>
      <c r="R135" s="341"/>
      <c r="T135" s="326">
        <v>135</v>
      </c>
      <c r="U135" s="257" t="s">
        <v>476</v>
      </c>
      <c r="V135" s="257">
        <f t="shared" si="14"/>
        <v>0</v>
      </c>
    </row>
    <row r="136" spans="1:22" s="257" customFormat="1" ht="60" customHeight="1">
      <c r="A136" s="268" t="s">
        <v>14</v>
      </c>
      <c r="B136" s="288">
        <v>18.100000000000001</v>
      </c>
      <c r="C136" s="289" t="s">
        <v>28</v>
      </c>
      <c r="D136" s="288" t="s">
        <v>16</v>
      </c>
      <c r="E136" s="220" t="s">
        <v>94</v>
      </c>
      <c r="F136" s="306">
        <v>0</v>
      </c>
      <c r="G136" s="289" t="s">
        <v>29</v>
      </c>
      <c r="H136" s="291" t="s">
        <v>206</v>
      </c>
      <c r="I136" s="217">
        <f t="shared" si="13"/>
        <v>35</v>
      </c>
      <c r="J136" s="217">
        <v>0</v>
      </c>
      <c r="K136" s="217">
        <v>35</v>
      </c>
      <c r="L136" s="217">
        <v>0</v>
      </c>
      <c r="M136" s="217">
        <v>0</v>
      </c>
      <c r="N136" s="217">
        <v>0</v>
      </c>
      <c r="O136" s="217">
        <v>0</v>
      </c>
      <c r="P136" s="217">
        <v>0</v>
      </c>
      <c r="Q136" s="217">
        <v>0</v>
      </c>
      <c r="R136" s="292"/>
      <c r="T136" s="259">
        <v>136</v>
      </c>
      <c r="U136" s="264"/>
      <c r="V136" s="257">
        <f t="shared" si="14"/>
        <v>0</v>
      </c>
    </row>
    <row r="137" spans="1:22" s="257" customFormat="1" ht="45" customHeight="1">
      <c r="A137" s="268" t="s">
        <v>14</v>
      </c>
      <c r="B137" s="288">
        <v>18.2</v>
      </c>
      <c r="C137" s="289" t="s">
        <v>28</v>
      </c>
      <c r="D137" s="288" t="s">
        <v>16</v>
      </c>
      <c r="E137" s="220" t="s">
        <v>97</v>
      </c>
      <c r="F137" s="306">
        <v>0</v>
      </c>
      <c r="G137" s="289" t="s">
        <v>29</v>
      </c>
      <c r="H137" s="291" t="s">
        <v>208</v>
      </c>
      <c r="I137" s="217">
        <f t="shared" si="13"/>
        <v>5</v>
      </c>
      <c r="J137" s="217">
        <v>0</v>
      </c>
      <c r="K137" s="217">
        <v>0</v>
      </c>
      <c r="L137" s="217">
        <v>5</v>
      </c>
      <c r="M137" s="217">
        <v>0</v>
      </c>
      <c r="N137" s="217">
        <v>0</v>
      </c>
      <c r="O137" s="217">
        <v>0</v>
      </c>
      <c r="P137" s="217">
        <v>0</v>
      </c>
      <c r="Q137" s="217">
        <v>0</v>
      </c>
      <c r="R137" s="292"/>
      <c r="T137" s="260">
        <v>137</v>
      </c>
      <c r="U137" s="264"/>
      <c r="V137" s="257">
        <f t="shared" si="14"/>
        <v>0</v>
      </c>
    </row>
    <row r="138" spans="1:22" s="257" customFormat="1" ht="45" customHeight="1">
      <c r="A138" s="268" t="s">
        <v>14</v>
      </c>
      <c r="B138" s="288">
        <v>18.3</v>
      </c>
      <c r="C138" s="289" t="s">
        <v>28</v>
      </c>
      <c r="D138" s="288" t="s">
        <v>16</v>
      </c>
      <c r="E138" s="220" t="s">
        <v>114</v>
      </c>
      <c r="F138" s="306">
        <v>0</v>
      </c>
      <c r="G138" s="289" t="s">
        <v>29</v>
      </c>
      <c r="H138" s="291" t="s">
        <v>208</v>
      </c>
      <c r="I138" s="217">
        <f t="shared" si="13"/>
        <v>5</v>
      </c>
      <c r="J138" s="217">
        <v>0</v>
      </c>
      <c r="K138" s="217">
        <v>0</v>
      </c>
      <c r="L138" s="217">
        <v>0</v>
      </c>
      <c r="M138" s="217">
        <v>5</v>
      </c>
      <c r="N138" s="217">
        <v>0</v>
      </c>
      <c r="O138" s="217">
        <v>0</v>
      </c>
      <c r="P138" s="217">
        <v>0</v>
      </c>
      <c r="Q138" s="217">
        <v>0</v>
      </c>
      <c r="R138" s="292"/>
      <c r="T138" s="325">
        <v>138</v>
      </c>
      <c r="U138" s="264"/>
      <c r="V138" s="257">
        <f t="shared" si="14"/>
        <v>0</v>
      </c>
    </row>
    <row r="139" spans="1:22" s="257" customFormat="1" ht="45" customHeight="1">
      <c r="A139" s="268" t="s">
        <v>14</v>
      </c>
      <c r="B139" s="288">
        <v>18.399999999999999</v>
      </c>
      <c r="C139" s="289" t="s">
        <v>28</v>
      </c>
      <c r="D139" s="288" t="s">
        <v>16</v>
      </c>
      <c r="E139" s="220" t="s">
        <v>98</v>
      </c>
      <c r="F139" s="306">
        <v>0</v>
      </c>
      <c r="G139" s="289" t="s">
        <v>29</v>
      </c>
      <c r="H139" s="291" t="s">
        <v>208</v>
      </c>
      <c r="I139" s="217">
        <f t="shared" si="13"/>
        <v>5</v>
      </c>
      <c r="J139" s="217">
        <v>0</v>
      </c>
      <c r="K139" s="217">
        <v>0</v>
      </c>
      <c r="L139" s="217">
        <v>0</v>
      </c>
      <c r="M139" s="217">
        <v>0</v>
      </c>
      <c r="N139" s="217">
        <v>5</v>
      </c>
      <c r="O139" s="217">
        <v>0</v>
      </c>
      <c r="P139" s="217">
        <v>0</v>
      </c>
      <c r="Q139" s="217">
        <v>0</v>
      </c>
      <c r="R139" s="292"/>
      <c r="T139" s="326">
        <v>139</v>
      </c>
      <c r="U139" s="264"/>
      <c r="V139" s="257">
        <f t="shared" si="14"/>
        <v>0</v>
      </c>
    </row>
    <row r="140" spans="1:22" s="257" customFormat="1" ht="45" customHeight="1">
      <c r="A140" s="268" t="s">
        <v>14</v>
      </c>
      <c r="B140" s="288">
        <v>18.5</v>
      </c>
      <c r="C140" s="289" t="s">
        <v>28</v>
      </c>
      <c r="D140" s="288" t="s">
        <v>16</v>
      </c>
      <c r="E140" s="220" t="s">
        <v>101</v>
      </c>
      <c r="F140" s="306">
        <v>0</v>
      </c>
      <c r="G140" s="289" t="s">
        <v>29</v>
      </c>
      <c r="H140" s="291" t="s">
        <v>208</v>
      </c>
      <c r="I140" s="217">
        <f t="shared" si="13"/>
        <v>5</v>
      </c>
      <c r="J140" s="217">
        <v>0</v>
      </c>
      <c r="K140" s="217">
        <v>0</v>
      </c>
      <c r="L140" s="217">
        <v>0</v>
      </c>
      <c r="M140" s="217">
        <v>0</v>
      </c>
      <c r="N140" s="217">
        <v>0</v>
      </c>
      <c r="O140" s="217">
        <v>5</v>
      </c>
      <c r="P140" s="217">
        <v>0</v>
      </c>
      <c r="Q140" s="217">
        <v>0</v>
      </c>
      <c r="R140" s="292"/>
      <c r="T140" s="259">
        <v>140</v>
      </c>
      <c r="U140" s="264"/>
      <c r="V140" s="257">
        <f t="shared" si="14"/>
        <v>0</v>
      </c>
    </row>
    <row r="141" spans="1:22" s="257" customFormat="1" ht="45" customHeight="1">
      <c r="A141" s="268" t="s">
        <v>14</v>
      </c>
      <c r="B141" s="288">
        <v>18.600000000000001</v>
      </c>
      <c r="C141" s="289" t="s">
        <v>28</v>
      </c>
      <c r="D141" s="288" t="s">
        <v>16</v>
      </c>
      <c r="E141" s="220" t="s">
        <v>104</v>
      </c>
      <c r="F141" s="306">
        <v>0</v>
      </c>
      <c r="G141" s="289" t="s">
        <v>29</v>
      </c>
      <c r="H141" s="291" t="s">
        <v>208</v>
      </c>
      <c r="I141" s="217">
        <f t="shared" si="13"/>
        <v>5</v>
      </c>
      <c r="J141" s="217">
        <v>0</v>
      </c>
      <c r="K141" s="217">
        <v>0</v>
      </c>
      <c r="L141" s="217">
        <v>0</v>
      </c>
      <c r="M141" s="217">
        <v>0</v>
      </c>
      <c r="N141" s="217">
        <v>0</v>
      </c>
      <c r="O141" s="217">
        <v>0</v>
      </c>
      <c r="P141" s="217">
        <v>5</v>
      </c>
      <c r="Q141" s="217">
        <v>0</v>
      </c>
      <c r="R141" s="292"/>
      <c r="T141" s="260">
        <v>141</v>
      </c>
      <c r="U141" s="264"/>
      <c r="V141" s="257">
        <f t="shared" si="14"/>
        <v>0</v>
      </c>
    </row>
    <row r="142" spans="1:22" s="257" customFormat="1" ht="45" customHeight="1">
      <c r="A142" s="268" t="s">
        <v>14</v>
      </c>
      <c r="B142" s="288">
        <v>18.7</v>
      </c>
      <c r="C142" s="289" t="s">
        <v>28</v>
      </c>
      <c r="D142" s="288" t="s">
        <v>16</v>
      </c>
      <c r="E142" s="220" t="s">
        <v>107</v>
      </c>
      <c r="F142" s="306">
        <v>0</v>
      </c>
      <c r="G142" s="289" t="s">
        <v>29</v>
      </c>
      <c r="H142" s="291" t="s">
        <v>208</v>
      </c>
      <c r="I142" s="217">
        <f t="shared" si="13"/>
        <v>5</v>
      </c>
      <c r="J142" s="305">
        <v>0</v>
      </c>
      <c r="K142" s="305">
        <v>0</v>
      </c>
      <c r="L142" s="305">
        <v>0</v>
      </c>
      <c r="M142" s="305">
        <v>0</v>
      </c>
      <c r="N142" s="305">
        <v>0</v>
      </c>
      <c r="O142" s="305">
        <v>0</v>
      </c>
      <c r="P142" s="305">
        <v>0</v>
      </c>
      <c r="Q142" s="305">
        <v>5</v>
      </c>
      <c r="R142" s="292"/>
      <c r="T142" s="325">
        <v>142</v>
      </c>
      <c r="U142" s="264"/>
      <c r="V142" s="257">
        <f t="shared" si="14"/>
        <v>0</v>
      </c>
    </row>
    <row r="143" spans="1:22" s="262" customFormat="1" ht="30" customHeight="1">
      <c r="A143" s="299" t="s">
        <v>49</v>
      </c>
      <c r="B143" s="300" t="s">
        <v>48</v>
      </c>
      <c r="C143" s="301" t="s">
        <v>49</v>
      </c>
      <c r="D143" s="300"/>
      <c r="E143" s="300"/>
      <c r="F143" s="303">
        <v>0</v>
      </c>
      <c r="G143" s="300"/>
      <c r="H143" s="302"/>
      <c r="I143" s="303">
        <f t="shared" ref="I143:Q143" si="15">I144+I147+I155+I163+I169+I175+I183+I191+I196+I198+I203+I211+I219+I226+I234+I242+I250+I255+I263</f>
        <v>20239</v>
      </c>
      <c r="J143" s="303">
        <f t="shared" si="15"/>
        <v>1057.31</v>
      </c>
      <c r="K143" s="303">
        <f t="shared" si="15"/>
        <v>552.96</v>
      </c>
      <c r="L143" s="303">
        <f t="shared" si="15"/>
        <v>2760.62</v>
      </c>
      <c r="M143" s="303">
        <f t="shared" si="15"/>
        <v>4970.84</v>
      </c>
      <c r="N143" s="303">
        <f t="shared" si="15"/>
        <v>4418.54</v>
      </c>
      <c r="O143" s="303">
        <f t="shared" si="15"/>
        <v>3126.08</v>
      </c>
      <c r="P143" s="303">
        <f t="shared" si="15"/>
        <v>3352.65</v>
      </c>
      <c r="Q143" s="303">
        <f t="shared" si="15"/>
        <v>0</v>
      </c>
      <c r="R143" s="328"/>
      <c r="T143" s="326">
        <v>143</v>
      </c>
      <c r="U143" s="257" t="s">
        <v>476</v>
      </c>
      <c r="V143" s="262">
        <f t="shared" si="14"/>
        <v>0</v>
      </c>
    </row>
    <row r="144" spans="1:22" s="264" customFormat="1" ht="54.95" customHeight="1">
      <c r="A144" s="299" t="s">
        <v>49</v>
      </c>
      <c r="B144" s="359">
        <v>1</v>
      </c>
      <c r="C144" s="360" t="s">
        <v>222</v>
      </c>
      <c r="D144" s="359" t="s">
        <v>44</v>
      </c>
      <c r="E144" s="359"/>
      <c r="F144" s="361">
        <v>0</v>
      </c>
      <c r="G144" s="362" t="s">
        <v>222</v>
      </c>
      <c r="H144" s="363" t="s">
        <v>548</v>
      </c>
      <c r="I144" s="369">
        <f t="shared" ref="I144:Q144" si="16">I145+I146</f>
        <v>8</v>
      </c>
      <c r="J144" s="369">
        <f t="shared" si="16"/>
        <v>0</v>
      </c>
      <c r="K144" s="369">
        <f t="shared" si="16"/>
        <v>0</v>
      </c>
      <c r="L144" s="369">
        <f t="shared" si="16"/>
        <v>0</v>
      </c>
      <c r="M144" s="369">
        <f t="shared" si="16"/>
        <v>4</v>
      </c>
      <c r="N144" s="369">
        <f t="shared" si="16"/>
        <v>0</v>
      </c>
      <c r="O144" s="369">
        <f t="shared" si="16"/>
        <v>4</v>
      </c>
      <c r="P144" s="369">
        <f t="shared" si="16"/>
        <v>0</v>
      </c>
      <c r="Q144" s="369">
        <f t="shared" si="16"/>
        <v>0</v>
      </c>
      <c r="R144" s="362"/>
      <c r="T144" s="259">
        <v>144</v>
      </c>
      <c r="U144" s="257" t="s">
        <v>476</v>
      </c>
      <c r="V144" s="264">
        <f t="shared" si="14"/>
        <v>0</v>
      </c>
    </row>
    <row r="145" spans="1:22" s="264" customFormat="1" ht="35.1" customHeight="1">
      <c r="A145" s="299" t="s">
        <v>49</v>
      </c>
      <c r="B145" s="364">
        <v>1.4</v>
      </c>
      <c r="C145" s="365" t="s">
        <v>222</v>
      </c>
      <c r="D145" s="364" t="s">
        <v>44</v>
      </c>
      <c r="E145" s="364" t="s">
        <v>98</v>
      </c>
      <c r="F145" s="366">
        <v>0</v>
      </c>
      <c r="G145" s="367" t="s">
        <v>222</v>
      </c>
      <c r="H145" s="368" t="s">
        <v>549</v>
      </c>
      <c r="I145" s="305">
        <f>SUBTOTAL(9,J145:Q145)</f>
        <v>4</v>
      </c>
      <c r="J145" s="305">
        <v>0</v>
      </c>
      <c r="K145" s="305">
        <v>0</v>
      </c>
      <c r="L145" s="305">
        <v>0</v>
      </c>
      <c r="M145" s="305">
        <v>4</v>
      </c>
      <c r="N145" s="305">
        <v>0</v>
      </c>
      <c r="O145" s="305">
        <v>0</v>
      </c>
      <c r="P145" s="305">
        <v>0</v>
      </c>
      <c r="Q145" s="305">
        <v>0</v>
      </c>
      <c r="R145" s="373"/>
      <c r="T145" s="260">
        <v>145</v>
      </c>
      <c r="V145" s="264">
        <f t="shared" si="14"/>
        <v>0</v>
      </c>
    </row>
    <row r="146" spans="1:22" s="264" customFormat="1" ht="35.1" customHeight="1">
      <c r="A146" s="299" t="s">
        <v>49</v>
      </c>
      <c r="B146" s="364">
        <v>1.6</v>
      </c>
      <c r="C146" s="365" t="s">
        <v>222</v>
      </c>
      <c r="D146" s="364" t="s">
        <v>44</v>
      </c>
      <c r="E146" s="364" t="s">
        <v>104</v>
      </c>
      <c r="F146" s="366">
        <v>0</v>
      </c>
      <c r="G146" s="367" t="s">
        <v>222</v>
      </c>
      <c r="H146" s="368" t="s">
        <v>549</v>
      </c>
      <c r="I146" s="305">
        <f>SUBTOTAL(9,J146:Q146)</f>
        <v>4</v>
      </c>
      <c r="J146" s="305">
        <v>0</v>
      </c>
      <c r="K146" s="305">
        <v>0</v>
      </c>
      <c r="L146" s="305">
        <v>0</v>
      </c>
      <c r="M146" s="305">
        <v>0</v>
      </c>
      <c r="N146" s="305">
        <v>0</v>
      </c>
      <c r="O146" s="305">
        <v>4</v>
      </c>
      <c r="P146" s="305">
        <v>0</v>
      </c>
      <c r="Q146" s="305">
        <v>0</v>
      </c>
      <c r="R146" s="373"/>
      <c r="T146" s="325">
        <v>146</v>
      </c>
      <c r="V146" s="264">
        <f t="shared" si="14"/>
        <v>0</v>
      </c>
    </row>
    <row r="147" spans="1:22" s="264" customFormat="1" ht="54.95" customHeight="1">
      <c r="A147" s="299" t="s">
        <v>49</v>
      </c>
      <c r="B147" s="359">
        <v>2</v>
      </c>
      <c r="C147" s="360" t="s">
        <v>227</v>
      </c>
      <c r="D147" s="359" t="s">
        <v>44</v>
      </c>
      <c r="E147" s="359"/>
      <c r="F147" s="369">
        <v>0</v>
      </c>
      <c r="G147" s="359"/>
      <c r="H147" s="363" t="s">
        <v>550</v>
      </c>
      <c r="I147" s="369">
        <f t="shared" ref="I147:Q147" si="17">SUM(I148:I154)</f>
        <v>39</v>
      </c>
      <c r="J147" s="369">
        <f t="shared" si="17"/>
        <v>3</v>
      </c>
      <c r="K147" s="369">
        <f t="shared" si="17"/>
        <v>6</v>
      </c>
      <c r="L147" s="369">
        <f t="shared" si="17"/>
        <v>6</v>
      </c>
      <c r="M147" s="369">
        <f t="shared" si="17"/>
        <v>6</v>
      </c>
      <c r="N147" s="369">
        <f t="shared" si="17"/>
        <v>6</v>
      </c>
      <c r="O147" s="369">
        <f t="shared" si="17"/>
        <v>6</v>
      </c>
      <c r="P147" s="369">
        <f t="shared" si="17"/>
        <v>6</v>
      </c>
      <c r="Q147" s="369">
        <f t="shared" si="17"/>
        <v>0</v>
      </c>
      <c r="R147" s="362"/>
      <c r="T147" s="326">
        <v>147</v>
      </c>
      <c r="U147" s="257" t="s">
        <v>476</v>
      </c>
      <c r="V147" s="264">
        <f t="shared" si="14"/>
        <v>0</v>
      </c>
    </row>
    <row r="148" spans="1:22" s="264" customFormat="1" ht="35.1" customHeight="1">
      <c r="A148" s="299" t="s">
        <v>49</v>
      </c>
      <c r="B148" s="364">
        <v>2.1</v>
      </c>
      <c r="C148" s="365" t="s">
        <v>227</v>
      </c>
      <c r="D148" s="364" t="s">
        <v>44</v>
      </c>
      <c r="E148" s="364" t="s">
        <v>94</v>
      </c>
      <c r="F148" s="366">
        <v>0</v>
      </c>
      <c r="G148" s="367" t="s">
        <v>495</v>
      </c>
      <c r="H148" s="368" t="s">
        <v>549</v>
      </c>
      <c r="I148" s="305">
        <f t="shared" ref="I148:I154" si="18">SUBTOTAL(9,J148:Q148)</f>
        <v>3</v>
      </c>
      <c r="J148" s="305">
        <v>3</v>
      </c>
      <c r="K148" s="305">
        <v>0</v>
      </c>
      <c r="L148" s="305">
        <v>0</v>
      </c>
      <c r="M148" s="305">
        <v>0</v>
      </c>
      <c r="N148" s="305">
        <v>0</v>
      </c>
      <c r="O148" s="305">
        <v>0</v>
      </c>
      <c r="P148" s="305">
        <v>0</v>
      </c>
      <c r="Q148" s="305">
        <v>0</v>
      </c>
      <c r="R148" s="373"/>
      <c r="T148" s="326">
        <v>148</v>
      </c>
      <c r="V148" s="264">
        <f t="shared" si="14"/>
        <v>0</v>
      </c>
    </row>
    <row r="149" spans="1:22" s="264" customFormat="1" ht="35.1" customHeight="1">
      <c r="A149" s="299" t="s">
        <v>49</v>
      </c>
      <c r="B149" s="364">
        <v>2.2000000000000002</v>
      </c>
      <c r="C149" s="365" t="s">
        <v>227</v>
      </c>
      <c r="D149" s="364" t="s">
        <v>44</v>
      </c>
      <c r="E149" s="364" t="s">
        <v>97</v>
      </c>
      <c r="F149" s="366">
        <v>0</v>
      </c>
      <c r="G149" s="367" t="s">
        <v>495</v>
      </c>
      <c r="H149" s="368" t="s">
        <v>551</v>
      </c>
      <c r="I149" s="305">
        <f t="shared" si="18"/>
        <v>6</v>
      </c>
      <c r="J149" s="305">
        <v>0</v>
      </c>
      <c r="K149" s="305">
        <v>6</v>
      </c>
      <c r="L149" s="305">
        <v>0</v>
      </c>
      <c r="M149" s="305">
        <v>0</v>
      </c>
      <c r="N149" s="305">
        <v>0</v>
      </c>
      <c r="O149" s="305">
        <v>0</v>
      </c>
      <c r="P149" s="305">
        <v>0</v>
      </c>
      <c r="Q149" s="305">
        <v>0</v>
      </c>
      <c r="R149" s="373"/>
      <c r="T149" s="259">
        <v>149</v>
      </c>
      <c r="V149" s="264">
        <f t="shared" si="14"/>
        <v>0</v>
      </c>
    </row>
    <row r="150" spans="1:22" s="264" customFormat="1" ht="35.1" customHeight="1">
      <c r="A150" s="299" t="s">
        <v>49</v>
      </c>
      <c r="B150" s="364">
        <v>2.2999999999999998</v>
      </c>
      <c r="C150" s="365" t="s">
        <v>227</v>
      </c>
      <c r="D150" s="364" t="s">
        <v>44</v>
      </c>
      <c r="E150" s="364" t="s">
        <v>114</v>
      </c>
      <c r="F150" s="366">
        <v>0</v>
      </c>
      <c r="G150" s="367" t="s">
        <v>495</v>
      </c>
      <c r="H150" s="368" t="s">
        <v>551</v>
      </c>
      <c r="I150" s="305">
        <f t="shared" si="18"/>
        <v>6</v>
      </c>
      <c r="J150" s="305">
        <v>0</v>
      </c>
      <c r="K150" s="305">
        <v>0</v>
      </c>
      <c r="L150" s="305">
        <v>6</v>
      </c>
      <c r="M150" s="305">
        <v>0</v>
      </c>
      <c r="N150" s="305">
        <v>0</v>
      </c>
      <c r="O150" s="305">
        <v>0</v>
      </c>
      <c r="P150" s="305">
        <v>0</v>
      </c>
      <c r="Q150" s="305">
        <v>0</v>
      </c>
      <c r="R150" s="373"/>
      <c r="T150" s="260">
        <v>150</v>
      </c>
      <c r="V150" s="264">
        <f t="shared" si="14"/>
        <v>0</v>
      </c>
    </row>
    <row r="151" spans="1:22" s="264" customFormat="1" ht="35.1" customHeight="1">
      <c r="A151" s="299" t="s">
        <v>49</v>
      </c>
      <c r="B151" s="364">
        <v>2.4</v>
      </c>
      <c r="C151" s="365" t="s">
        <v>227</v>
      </c>
      <c r="D151" s="364" t="s">
        <v>44</v>
      </c>
      <c r="E151" s="364" t="s">
        <v>98</v>
      </c>
      <c r="F151" s="366">
        <v>0</v>
      </c>
      <c r="G151" s="367" t="s">
        <v>495</v>
      </c>
      <c r="H151" s="368" t="s">
        <v>551</v>
      </c>
      <c r="I151" s="305">
        <f t="shared" si="18"/>
        <v>6</v>
      </c>
      <c r="J151" s="305">
        <v>0</v>
      </c>
      <c r="K151" s="305">
        <v>0</v>
      </c>
      <c r="L151" s="305">
        <v>0</v>
      </c>
      <c r="M151" s="305">
        <v>6</v>
      </c>
      <c r="N151" s="305">
        <v>0</v>
      </c>
      <c r="O151" s="305">
        <v>0</v>
      </c>
      <c r="P151" s="305">
        <v>0</v>
      </c>
      <c r="Q151" s="305">
        <v>0</v>
      </c>
      <c r="R151" s="373"/>
      <c r="T151" s="325">
        <v>151</v>
      </c>
      <c r="V151" s="264">
        <f t="shared" si="14"/>
        <v>0</v>
      </c>
    </row>
    <row r="152" spans="1:22" s="264" customFormat="1" ht="35.1" customHeight="1">
      <c r="A152" s="299" t="s">
        <v>49</v>
      </c>
      <c r="B152" s="364">
        <v>2.5</v>
      </c>
      <c r="C152" s="365" t="s">
        <v>227</v>
      </c>
      <c r="D152" s="364" t="s">
        <v>44</v>
      </c>
      <c r="E152" s="364" t="s">
        <v>101</v>
      </c>
      <c r="F152" s="366">
        <v>0</v>
      </c>
      <c r="G152" s="367" t="s">
        <v>495</v>
      </c>
      <c r="H152" s="368" t="s">
        <v>551</v>
      </c>
      <c r="I152" s="305">
        <f t="shared" si="18"/>
        <v>6</v>
      </c>
      <c r="J152" s="305">
        <v>0</v>
      </c>
      <c r="K152" s="305">
        <v>0</v>
      </c>
      <c r="L152" s="305">
        <v>0</v>
      </c>
      <c r="M152" s="305">
        <v>0</v>
      </c>
      <c r="N152" s="305">
        <v>6</v>
      </c>
      <c r="O152" s="305">
        <v>0</v>
      </c>
      <c r="P152" s="305">
        <v>0</v>
      </c>
      <c r="Q152" s="305">
        <v>0</v>
      </c>
      <c r="R152" s="373"/>
      <c r="T152" s="326">
        <v>152</v>
      </c>
      <c r="V152" s="264">
        <f t="shared" si="14"/>
        <v>0</v>
      </c>
    </row>
    <row r="153" spans="1:22" s="264" customFormat="1" ht="35.1" customHeight="1">
      <c r="A153" s="299" t="s">
        <v>49</v>
      </c>
      <c r="B153" s="364">
        <v>2.6</v>
      </c>
      <c r="C153" s="365" t="s">
        <v>227</v>
      </c>
      <c r="D153" s="364" t="s">
        <v>44</v>
      </c>
      <c r="E153" s="364" t="s">
        <v>104</v>
      </c>
      <c r="F153" s="366">
        <v>0</v>
      </c>
      <c r="G153" s="367" t="s">
        <v>495</v>
      </c>
      <c r="H153" s="368" t="s">
        <v>551</v>
      </c>
      <c r="I153" s="305">
        <f t="shared" si="18"/>
        <v>6</v>
      </c>
      <c r="J153" s="305">
        <v>0</v>
      </c>
      <c r="K153" s="305">
        <v>0</v>
      </c>
      <c r="L153" s="305">
        <v>0</v>
      </c>
      <c r="M153" s="305">
        <v>0</v>
      </c>
      <c r="N153" s="305">
        <v>0</v>
      </c>
      <c r="O153" s="305">
        <v>6</v>
      </c>
      <c r="P153" s="305">
        <v>0</v>
      </c>
      <c r="Q153" s="305">
        <v>0</v>
      </c>
      <c r="R153" s="373"/>
      <c r="T153" s="259">
        <v>153</v>
      </c>
      <c r="V153" s="264">
        <f t="shared" si="14"/>
        <v>0</v>
      </c>
    </row>
    <row r="154" spans="1:22" s="264" customFormat="1" ht="35.1" customHeight="1">
      <c r="A154" s="299" t="s">
        <v>49</v>
      </c>
      <c r="B154" s="364">
        <v>2.7</v>
      </c>
      <c r="C154" s="365" t="s">
        <v>227</v>
      </c>
      <c r="D154" s="364" t="s">
        <v>44</v>
      </c>
      <c r="E154" s="364" t="s">
        <v>107</v>
      </c>
      <c r="F154" s="366">
        <v>0</v>
      </c>
      <c r="G154" s="367" t="s">
        <v>495</v>
      </c>
      <c r="H154" s="368" t="s">
        <v>551</v>
      </c>
      <c r="I154" s="305">
        <f t="shared" si="18"/>
        <v>6</v>
      </c>
      <c r="J154" s="305">
        <v>0</v>
      </c>
      <c r="K154" s="305">
        <v>0</v>
      </c>
      <c r="L154" s="305">
        <v>0</v>
      </c>
      <c r="M154" s="305">
        <v>0</v>
      </c>
      <c r="N154" s="305">
        <v>0</v>
      </c>
      <c r="O154" s="305">
        <v>0</v>
      </c>
      <c r="P154" s="305">
        <v>6</v>
      </c>
      <c r="Q154" s="305">
        <v>0</v>
      </c>
      <c r="R154" s="373"/>
      <c r="T154" s="260">
        <v>154</v>
      </c>
      <c r="V154" s="264">
        <f t="shared" si="14"/>
        <v>0</v>
      </c>
    </row>
    <row r="155" spans="1:22" s="264" customFormat="1" ht="54.95" customHeight="1">
      <c r="A155" s="299" t="s">
        <v>49</v>
      </c>
      <c r="B155" s="359">
        <v>3</v>
      </c>
      <c r="C155" s="360" t="s">
        <v>233</v>
      </c>
      <c r="D155" s="359" t="s">
        <v>44</v>
      </c>
      <c r="E155" s="359"/>
      <c r="F155" s="369">
        <v>0</v>
      </c>
      <c r="G155" s="359"/>
      <c r="H155" s="370" t="s">
        <v>552</v>
      </c>
      <c r="I155" s="369">
        <f t="shared" ref="I155:Q155" si="19">SUM(I156:I162)</f>
        <v>70</v>
      </c>
      <c r="J155" s="369">
        <f t="shared" si="19"/>
        <v>10</v>
      </c>
      <c r="K155" s="369">
        <f t="shared" si="19"/>
        <v>10</v>
      </c>
      <c r="L155" s="369">
        <f t="shared" si="19"/>
        <v>10</v>
      </c>
      <c r="M155" s="369">
        <f t="shared" si="19"/>
        <v>10</v>
      </c>
      <c r="N155" s="369">
        <f t="shared" si="19"/>
        <v>10</v>
      </c>
      <c r="O155" s="369">
        <f t="shared" si="19"/>
        <v>10</v>
      </c>
      <c r="P155" s="369">
        <f t="shared" si="19"/>
        <v>10</v>
      </c>
      <c r="Q155" s="369">
        <f t="shared" si="19"/>
        <v>0</v>
      </c>
      <c r="R155" s="362"/>
      <c r="T155" s="325">
        <v>155</v>
      </c>
      <c r="U155" s="260" t="s">
        <v>476</v>
      </c>
      <c r="V155" s="264">
        <f t="shared" si="14"/>
        <v>0</v>
      </c>
    </row>
    <row r="156" spans="1:22" s="264" customFormat="1" ht="35.1" customHeight="1">
      <c r="A156" s="299" t="s">
        <v>49</v>
      </c>
      <c r="B156" s="364">
        <v>3.1</v>
      </c>
      <c r="C156" s="365" t="s">
        <v>233</v>
      </c>
      <c r="D156" s="364" t="s">
        <v>44</v>
      </c>
      <c r="E156" s="364" t="s">
        <v>94</v>
      </c>
      <c r="F156" s="366">
        <v>0</v>
      </c>
      <c r="G156" s="367" t="s">
        <v>495</v>
      </c>
      <c r="H156" s="368" t="s">
        <v>549</v>
      </c>
      <c r="I156" s="305">
        <f t="shared" ref="I156:I162" si="20">SUBTOTAL(9,J156:Q156)</f>
        <v>10</v>
      </c>
      <c r="J156" s="305">
        <v>10</v>
      </c>
      <c r="K156" s="305">
        <v>0</v>
      </c>
      <c r="L156" s="305">
        <v>0</v>
      </c>
      <c r="M156" s="305">
        <v>0</v>
      </c>
      <c r="N156" s="305">
        <v>0</v>
      </c>
      <c r="O156" s="305">
        <v>0</v>
      </c>
      <c r="P156" s="305">
        <v>0</v>
      </c>
      <c r="Q156" s="305">
        <v>0</v>
      </c>
      <c r="R156" s="373"/>
      <c r="T156" s="326">
        <v>156</v>
      </c>
      <c r="V156" s="264">
        <f t="shared" si="14"/>
        <v>0</v>
      </c>
    </row>
    <row r="157" spans="1:22" s="264" customFormat="1" ht="35.1" customHeight="1">
      <c r="A157" s="299" t="s">
        <v>49</v>
      </c>
      <c r="B157" s="364">
        <v>3.2</v>
      </c>
      <c r="C157" s="365" t="s">
        <v>233</v>
      </c>
      <c r="D157" s="364" t="s">
        <v>44</v>
      </c>
      <c r="E157" s="364" t="s">
        <v>97</v>
      </c>
      <c r="F157" s="366">
        <v>0</v>
      </c>
      <c r="G157" s="367" t="s">
        <v>495</v>
      </c>
      <c r="H157" s="368" t="s">
        <v>549</v>
      </c>
      <c r="I157" s="305">
        <f t="shared" si="20"/>
        <v>10</v>
      </c>
      <c r="J157" s="305">
        <v>0</v>
      </c>
      <c r="K157" s="305">
        <v>10</v>
      </c>
      <c r="L157" s="305">
        <v>0</v>
      </c>
      <c r="M157" s="305">
        <v>0</v>
      </c>
      <c r="N157" s="305">
        <v>0</v>
      </c>
      <c r="O157" s="305">
        <v>0</v>
      </c>
      <c r="P157" s="305">
        <v>0</v>
      </c>
      <c r="Q157" s="305">
        <v>0</v>
      </c>
      <c r="R157" s="373"/>
      <c r="T157" s="259">
        <v>157</v>
      </c>
      <c r="V157" s="264">
        <f t="shared" si="14"/>
        <v>0</v>
      </c>
    </row>
    <row r="158" spans="1:22" s="264" customFormat="1" ht="35.1" customHeight="1">
      <c r="A158" s="299" t="s">
        <v>49</v>
      </c>
      <c r="B158" s="364">
        <v>3.3</v>
      </c>
      <c r="C158" s="365" t="s">
        <v>233</v>
      </c>
      <c r="D158" s="364" t="s">
        <v>44</v>
      </c>
      <c r="E158" s="364" t="s">
        <v>114</v>
      </c>
      <c r="F158" s="366">
        <v>0</v>
      </c>
      <c r="G158" s="367" t="s">
        <v>495</v>
      </c>
      <c r="H158" s="368" t="s">
        <v>549</v>
      </c>
      <c r="I158" s="305">
        <f t="shared" si="20"/>
        <v>10</v>
      </c>
      <c r="J158" s="305">
        <v>0</v>
      </c>
      <c r="K158" s="305">
        <v>0</v>
      </c>
      <c r="L158" s="305">
        <v>10</v>
      </c>
      <c r="M158" s="305">
        <v>0</v>
      </c>
      <c r="N158" s="305">
        <v>0</v>
      </c>
      <c r="O158" s="305">
        <v>0</v>
      </c>
      <c r="P158" s="305">
        <v>0</v>
      </c>
      <c r="Q158" s="305">
        <v>0</v>
      </c>
      <c r="R158" s="373"/>
      <c r="T158" s="260">
        <v>158</v>
      </c>
      <c r="V158" s="264">
        <f t="shared" si="14"/>
        <v>0</v>
      </c>
    </row>
    <row r="159" spans="1:22" s="264" customFormat="1" ht="35.1" customHeight="1">
      <c r="A159" s="299" t="s">
        <v>49</v>
      </c>
      <c r="B159" s="364">
        <v>3.4</v>
      </c>
      <c r="C159" s="365" t="s">
        <v>233</v>
      </c>
      <c r="D159" s="364" t="s">
        <v>44</v>
      </c>
      <c r="E159" s="364" t="s">
        <v>98</v>
      </c>
      <c r="F159" s="366">
        <v>0</v>
      </c>
      <c r="G159" s="367" t="s">
        <v>495</v>
      </c>
      <c r="H159" s="368" t="s">
        <v>549</v>
      </c>
      <c r="I159" s="305">
        <f t="shared" si="20"/>
        <v>10</v>
      </c>
      <c r="J159" s="305">
        <v>0</v>
      </c>
      <c r="K159" s="305">
        <v>0</v>
      </c>
      <c r="L159" s="305">
        <v>0</v>
      </c>
      <c r="M159" s="305">
        <v>10</v>
      </c>
      <c r="N159" s="305">
        <v>0</v>
      </c>
      <c r="O159" s="305">
        <v>0</v>
      </c>
      <c r="P159" s="305">
        <v>0</v>
      </c>
      <c r="Q159" s="305">
        <v>0</v>
      </c>
      <c r="R159" s="373"/>
      <c r="T159" s="325">
        <v>159</v>
      </c>
      <c r="V159" s="264">
        <f t="shared" si="14"/>
        <v>0</v>
      </c>
    </row>
    <row r="160" spans="1:22" s="264" customFormat="1" ht="35.1" customHeight="1">
      <c r="A160" s="299" t="s">
        <v>49</v>
      </c>
      <c r="B160" s="364">
        <v>3.5</v>
      </c>
      <c r="C160" s="365" t="s">
        <v>233</v>
      </c>
      <c r="D160" s="364" t="s">
        <v>44</v>
      </c>
      <c r="E160" s="364" t="s">
        <v>101</v>
      </c>
      <c r="F160" s="366">
        <v>0</v>
      </c>
      <c r="G160" s="367" t="s">
        <v>495</v>
      </c>
      <c r="H160" s="368" t="s">
        <v>549</v>
      </c>
      <c r="I160" s="305">
        <f t="shared" si="20"/>
        <v>10</v>
      </c>
      <c r="J160" s="305">
        <v>0</v>
      </c>
      <c r="K160" s="305">
        <v>0</v>
      </c>
      <c r="L160" s="305">
        <v>0</v>
      </c>
      <c r="M160" s="305">
        <v>0</v>
      </c>
      <c r="N160" s="305">
        <v>10</v>
      </c>
      <c r="O160" s="305">
        <v>0</v>
      </c>
      <c r="P160" s="305">
        <v>0</v>
      </c>
      <c r="Q160" s="305">
        <v>0</v>
      </c>
      <c r="R160" s="373"/>
      <c r="T160" s="326">
        <v>160</v>
      </c>
      <c r="V160" s="264">
        <f t="shared" si="14"/>
        <v>0</v>
      </c>
    </row>
    <row r="161" spans="1:22" s="264" customFormat="1" ht="35.1" customHeight="1">
      <c r="A161" s="299" t="s">
        <v>49</v>
      </c>
      <c r="B161" s="364">
        <v>3.6</v>
      </c>
      <c r="C161" s="365" t="s">
        <v>233</v>
      </c>
      <c r="D161" s="364" t="s">
        <v>44</v>
      </c>
      <c r="E161" s="364" t="s">
        <v>104</v>
      </c>
      <c r="F161" s="366">
        <v>0</v>
      </c>
      <c r="G161" s="367" t="s">
        <v>495</v>
      </c>
      <c r="H161" s="368" t="s">
        <v>549</v>
      </c>
      <c r="I161" s="305">
        <f t="shared" si="20"/>
        <v>10</v>
      </c>
      <c r="J161" s="305">
        <v>0</v>
      </c>
      <c r="K161" s="305">
        <v>0</v>
      </c>
      <c r="L161" s="305">
        <v>0</v>
      </c>
      <c r="M161" s="305">
        <v>0</v>
      </c>
      <c r="N161" s="305">
        <v>0</v>
      </c>
      <c r="O161" s="305">
        <v>10</v>
      </c>
      <c r="P161" s="305">
        <v>0</v>
      </c>
      <c r="Q161" s="305">
        <v>0</v>
      </c>
      <c r="R161" s="373"/>
      <c r="T161" s="259">
        <v>161</v>
      </c>
      <c r="V161" s="264">
        <f t="shared" si="14"/>
        <v>0</v>
      </c>
    </row>
    <row r="162" spans="1:22" s="264" customFormat="1" ht="35.1" customHeight="1">
      <c r="A162" s="299" t="s">
        <v>49</v>
      </c>
      <c r="B162" s="364">
        <v>3.7</v>
      </c>
      <c r="C162" s="365" t="s">
        <v>233</v>
      </c>
      <c r="D162" s="364" t="s">
        <v>44</v>
      </c>
      <c r="E162" s="364" t="s">
        <v>107</v>
      </c>
      <c r="F162" s="366">
        <v>0</v>
      </c>
      <c r="G162" s="367" t="s">
        <v>495</v>
      </c>
      <c r="H162" s="368" t="s">
        <v>549</v>
      </c>
      <c r="I162" s="305">
        <f t="shared" si="20"/>
        <v>10</v>
      </c>
      <c r="J162" s="305">
        <v>0</v>
      </c>
      <c r="K162" s="305">
        <v>0</v>
      </c>
      <c r="L162" s="305">
        <v>0</v>
      </c>
      <c r="M162" s="305">
        <v>0</v>
      </c>
      <c r="N162" s="305">
        <v>0</v>
      </c>
      <c r="O162" s="305">
        <v>0</v>
      </c>
      <c r="P162" s="305">
        <v>10</v>
      </c>
      <c r="Q162" s="305">
        <v>0</v>
      </c>
      <c r="R162" s="373"/>
      <c r="T162" s="260">
        <v>162</v>
      </c>
      <c r="V162" s="264">
        <f t="shared" si="14"/>
        <v>0</v>
      </c>
    </row>
    <row r="163" spans="1:22" s="264" customFormat="1" ht="54.95" customHeight="1">
      <c r="A163" s="299" t="s">
        <v>49</v>
      </c>
      <c r="B163" s="359">
        <v>4</v>
      </c>
      <c r="C163" s="360" t="s">
        <v>239</v>
      </c>
      <c r="D163" s="359" t="s">
        <v>44</v>
      </c>
      <c r="E163" s="359"/>
      <c r="F163" s="369">
        <v>0</v>
      </c>
      <c r="G163" s="359"/>
      <c r="H163" s="370" t="s">
        <v>553</v>
      </c>
      <c r="I163" s="369">
        <f t="shared" ref="I163:Q163" si="21">SUM(I164:I168)</f>
        <v>75</v>
      </c>
      <c r="J163" s="369">
        <f t="shared" si="21"/>
        <v>0</v>
      </c>
      <c r="K163" s="369">
        <f t="shared" si="21"/>
        <v>0</v>
      </c>
      <c r="L163" s="369">
        <f t="shared" si="21"/>
        <v>15</v>
      </c>
      <c r="M163" s="369">
        <f t="shared" si="21"/>
        <v>15</v>
      </c>
      <c r="N163" s="369">
        <f t="shared" si="21"/>
        <v>15</v>
      </c>
      <c r="O163" s="369">
        <f t="shared" si="21"/>
        <v>15</v>
      </c>
      <c r="P163" s="369">
        <f t="shared" si="21"/>
        <v>15</v>
      </c>
      <c r="Q163" s="369">
        <f t="shared" si="21"/>
        <v>0</v>
      </c>
      <c r="R163" s="362"/>
      <c r="T163" s="325">
        <v>163</v>
      </c>
      <c r="U163" s="257" t="s">
        <v>476</v>
      </c>
      <c r="V163" s="264">
        <f t="shared" si="14"/>
        <v>0</v>
      </c>
    </row>
    <row r="164" spans="1:22" s="264" customFormat="1" ht="35.1" customHeight="1">
      <c r="A164" s="299" t="s">
        <v>49</v>
      </c>
      <c r="B164" s="364">
        <v>4.3</v>
      </c>
      <c r="C164" s="365" t="s">
        <v>239</v>
      </c>
      <c r="D164" s="364" t="s">
        <v>44</v>
      </c>
      <c r="E164" s="364" t="s">
        <v>114</v>
      </c>
      <c r="F164" s="366">
        <v>0</v>
      </c>
      <c r="G164" s="367" t="s">
        <v>495</v>
      </c>
      <c r="H164" s="368" t="s">
        <v>549</v>
      </c>
      <c r="I164" s="305">
        <f t="shared" ref="I164:I168" si="22">SUBTOTAL(9,J164:Q164)</f>
        <v>15</v>
      </c>
      <c r="J164" s="305">
        <v>0</v>
      </c>
      <c r="K164" s="305">
        <v>0</v>
      </c>
      <c r="L164" s="305">
        <v>15</v>
      </c>
      <c r="M164" s="305">
        <v>0</v>
      </c>
      <c r="N164" s="305">
        <v>0</v>
      </c>
      <c r="O164" s="305">
        <v>0</v>
      </c>
      <c r="P164" s="305">
        <v>0</v>
      </c>
      <c r="Q164" s="305">
        <v>0</v>
      </c>
      <c r="R164" s="373"/>
      <c r="T164" s="326">
        <v>164</v>
      </c>
      <c r="V164" s="264">
        <f t="shared" si="14"/>
        <v>0</v>
      </c>
    </row>
    <row r="165" spans="1:22" s="264" customFormat="1" ht="35.1" customHeight="1">
      <c r="A165" s="299" t="s">
        <v>49</v>
      </c>
      <c r="B165" s="364">
        <v>4.4000000000000004</v>
      </c>
      <c r="C165" s="365" t="s">
        <v>239</v>
      </c>
      <c r="D165" s="364" t="s">
        <v>44</v>
      </c>
      <c r="E165" s="364" t="s">
        <v>98</v>
      </c>
      <c r="F165" s="366">
        <v>0</v>
      </c>
      <c r="G165" s="367" t="s">
        <v>495</v>
      </c>
      <c r="H165" s="368" t="s">
        <v>549</v>
      </c>
      <c r="I165" s="305">
        <f t="shared" si="22"/>
        <v>15</v>
      </c>
      <c r="J165" s="305">
        <v>0</v>
      </c>
      <c r="K165" s="305">
        <v>0</v>
      </c>
      <c r="L165" s="305">
        <v>0</v>
      </c>
      <c r="M165" s="305">
        <v>15</v>
      </c>
      <c r="N165" s="305">
        <v>0</v>
      </c>
      <c r="O165" s="305">
        <v>0</v>
      </c>
      <c r="P165" s="305">
        <v>0</v>
      </c>
      <c r="Q165" s="305">
        <v>0</v>
      </c>
      <c r="R165" s="373"/>
      <c r="T165" s="259">
        <v>165</v>
      </c>
      <c r="V165" s="264">
        <f t="shared" si="14"/>
        <v>0</v>
      </c>
    </row>
    <row r="166" spans="1:22" s="264" customFormat="1" ht="35.1" customHeight="1">
      <c r="A166" s="299" t="s">
        <v>49</v>
      </c>
      <c r="B166" s="364">
        <v>4.5</v>
      </c>
      <c r="C166" s="365" t="s">
        <v>239</v>
      </c>
      <c r="D166" s="364" t="s">
        <v>44</v>
      </c>
      <c r="E166" s="364" t="s">
        <v>101</v>
      </c>
      <c r="F166" s="366">
        <v>0</v>
      </c>
      <c r="G166" s="367" t="s">
        <v>495</v>
      </c>
      <c r="H166" s="368" t="s">
        <v>549</v>
      </c>
      <c r="I166" s="305">
        <f t="shared" si="22"/>
        <v>15</v>
      </c>
      <c r="J166" s="305">
        <v>0</v>
      </c>
      <c r="K166" s="305">
        <v>0</v>
      </c>
      <c r="L166" s="305">
        <v>0</v>
      </c>
      <c r="M166" s="305">
        <v>0</v>
      </c>
      <c r="N166" s="305">
        <v>15</v>
      </c>
      <c r="O166" s="305">
        <v>0</v>
      </c>
      <c r="P166" s="305">
        <v>0</v>
      </c>
      <c r="Q166" s="305">
        <v>0</v>
      </c>
      <c r="R166" s="373"/>
      <c r="T166" s="260">
        <v>166</v>
      </c>
      <c r="V166" s="264">
        <f t="shared" si="14"/>
        <v>0</v>
      </c>
    </row>
    <row r="167" spans="1:22" s="264" customFormat="1" ht="35.1" customHeight="1">
      <c r="A167" s="299" t="s">
        <v>49</v>
      </c>
      <c r="B167" s="364">
        <v>4.5999999999999996</v>
      </c>
      <c r="C167" s="365" t="s">
        <v>239</v>
      </c>
      <c r="D167" s="364" t="s">
        <v>44</v>
      </c>
      <c r="E167" s="364" t="s">
        <v>104</v>
      </c>
      <c r="F167" s="366">
        <v>0</v>
      </c>
      <c r="G167" s="367" t="s">
        <v>495</v>
      </c>
      <c r="H167" s="368" t="s">
        <v>549</v>
      </c>
      <c r="I167" s="305">
        <f t="shared" si="22"/>
        <v>15</v>
      </c>
      <c r="J167" s="305">
        <v>0</v>
      </c>
      <c r="K167" s="305">
        <v>0</v>
      </c>
      <c r="L167" s="305">
        <v>0</v>
      </c>
      <c r="M167" s="305">
        <v>0</v>
      </c>
      <c r="N167" s="305">
        <v>0</v>
      </c>
      <c r="O167" s="305">
        <v>15</v>
      </c>
      <c r="P167" s="305">
        <v>0</v>
      </c>
      <c r="Q167" s="305">
        <v>0</v>
      </c>
      <c r="R167" s="373"/>
      <c r="T167" s="325">
        <v>167</v>
      </c>
      <c r="V167" s="264">
        <f t="shared" si="14"/>
        <v>0</v>
      </c>
    </row>
    <row r="168" spans="1:22" s="264" customFormat="1" ht="35.1" customHeight="1">
      <c r="A168" s="299" t="s">
        <v>49</v>
      </c>
      <c r="B168" s="364">
        <v>4.7</v>
      </c>
      <c r="C168" s="365" t="s">
        <v>239</v>
      </c>
      <c r="D168" s="364" t="s">
        <v>44</v>
      </c>
      <c r="E168" s="364" t="s">
        <v>107</v>
      </c>
      <c r="F168" s="366">
        <v>0</v>
      </c>
      <c r="G168" s="367" t="s">
        <v>495</v>
      </c>
      <c r="H168" s="368" t="s">
        <v>549</v>
      </c>
      <c r="I168" s="305">
        <f t="shared" si="22"/>
        <v>15</v>
      </c>
      <c r="J168" s="305">
        <v>0</v>
      </c>
      <c r="K168" s="305">
        <v>0</v>
      </c>
      <c r="L168" s="305">
        <v>0</v>
      </c>
      <c r="M168" s="305">
        <v>0</v>
      </c>
      <c r="N168" s="305">
        <v>0</v>
      </c>
      <c r="O168" s="305">
        <v>0</v>
      </c>
      <c r="P168" s="305">
        <v>15</v>
      </c>
      <c r="Q168" s="305">
        <v>0</v>
      </c>
      <c r="R168" s="373"/>
      <c r="T168" s="326">
        <v>168</v>
      </c>
      <c r="V168" s="264">
        <f t="shared" si="14"/>
        <v>0</v>
      </c>
    </row>
    <row r="169" spans="1:22" s="264" customFormat="1" ht="54.95" customHeight="1">
      <c r="A169" s="299" t="s">
        <v>49</v>
      </c>
      <c r="B169" s="359">
        <v>5</v>
      </c>
      <c r="C169" s="360" t="s">
        <v>243</v>
      </c>
      <c r="D169" s="359" t="s">
        <v>44</v>
      </c>
      <c r="E169" s="359"/>
      <c r="F169" s="369">
        <v>0</v>
      </c>
      <c r="G169" s="359"/>
      <c r="H169" s="370" t="s">
        <v>554</v>
      </c>
      <c r="I169" s="369">
        <f t="shared" ref="I169:Q169" si="23">SUM(I170:I174)</f>
        <v>25</v>
      </c>
      <c r="J169" s="369">
        <f t="shared" si="23"/>
        <v>0</v>
      </c>
      <c r="K169" s="369">
        <f t="shared" si="23"/>
        <v>0</v>
      </c>
      <c r="L169" s="369">
        <f t="shared" si="23"/>
        <v>5</v>
      </c>
      <c r="M169" s="369">
        <f t="shared" si="23"/>
        <v>5</v>
      </c>
      <c r="N169" s="369">
        <f t="shared" si="23"/>
        <v>5</v>
      </c>
      <c r="O169" s="369">
        <f t="shared" si="23"/>
        <v>5</v>
      </c>
      <c r="P169" s="369">
        <f t="shared" si="23"/>
        <v>5</v>
      </c>
      <c r="Q169" s="369">
        <f t="shared" si="23"/>
        <v>0</v>
      </c>
      <c r="R169" s="362"/>
      <c r="T169" s="326">
        <v>169</v>
      </c>
      <c r="U169" s="260" t="s">
        <v>476</v>
      </c>
      <c r="V169" s="264">
        <f t="shared" si="14"/>
        <v>0</v>
      </c>
    </row>
    <row r="170" spans="1:22" s="264" customFormat="1" ht="35.1" customHeight="1">
      <c r="A170" s="299" t="s">
        <v>49</v>
      </c>
      <c r="B170" s="364">
        <v>5.3</v>
      </c>
      <c r="C170" s="365" t="s">
        <v>243</v>
      </c>
      <c r="D170" s="364" t="s">
        <v>44</v>
      </c>
      <c r="E170" s="364" t="s">
        <v>114</v>
      </c>
      <c r="F170" s="366">
        <v>0</v>
      </c>
      <c r="G170" s="367" t="s">
        <v>495</v>
      </c>
      <c r="H170" s="368" t="s">
        <v>549</v>
      </c>
      <c r="I170" s="305">
        <f t="shared" ref="I170:I174" si="24">SUBTOTAL(9,J170:Q170)</f>
        <v>5</v>
      </c>
      <c r="J170" s="305">
        <v>0</v>
      </c>
      <c r="K170" s="305">
        <v>0</v>
      </c>
      <c r="L170" s="305">
        <v>5</v>
      </c>
      <c r="M170" s="305">
        <v>0</v>
      </c>
      <c r="N170" s="305">
        <v>0</v>
      </c>
      <c r="O170" s="305">
        <v>0</v>
      </c>
      <c r="P170" s="305">
        <v>0</v>
      </c>
      <c r="Q170" s="305">
        <v>0</v>
      </c>
      <c r="R170" s="373"/>
      <c r="T170" s="259">
        <v>170</v>
      </c>
      <c r="V170" s="264">
        <f t="shared" si="14"/>
        <v>0</v>
      </c>
    </row>
    <row r="171" spans="1:22" s="264" customFormat="1" ht="35.1" customHeight="1">
      <c r="A171" s="299" t="s">
        <v>49</v>
      </c>
      <c r="B171" s="364">
        <v>5.4</v>
      </c>
      <c r="C171" s="365" t="s">
        <v>243</v>
      </c>
      <c r="D171" s="364" t="s">
        <v>44</v>
      </c>
      <c r="E171" s="364" t="s">
        <v>98</v>
      </c>
      <c r="F171" s="366">
        <v>0</v>
      </c>
      <c r="G171" s="367" t="s">
        <v>495</v>
      </c>
      <c r="H171" s="368" t="s">
        <v>549</v>
      </c>
      <c r="I171" s="305">
        <f t="shared" si="24"/>
        <v>5</v>
      </c>
      <c r="J171" s="305">
        <v>0</v>
      </c>
      <c r="K171" s="305">
        <v>0</v>
      </c>
      <c r="L171" s="305">
        <v>0</v>
      </c>
      <c r="M171" s="305">
        <v>5</v>
      </c>
      <c r="N171" s="305">
        <v>0</v>
      </c>
      <c r="O171" s="305">
        <v>0</v>
      </c>
      <c r="P171" s="305">
        <v>0</v>
      </c>
      <c r="Q171" s="305">
        <v>0</v>
      </c>
      <c r="R171" s="373"/>
      <c r="T171" s="260">
        <v>171</v>
      </c>
      <c r="V171" s="264">
        <f t="shared" si="14"/>
        <v>0</v>
      </c>
    </row>
    <row r="172" spans="1:22" s="264" customFormat="1" ht="35.1" customHeight="1">
      <c r="A172" s="299" t="s">
        <v>49</v>
      </c>
      <c r="B172" s="364">
        <v>5.5</v>
      </c>
      <c r="C172" s="365" t="s">
        <v>243</v>
      </c>
      <c r="D172" s="364" t="s">
        <v>44</v>
      </c>
      <c r="E172" s="364" t="s">
        <v>101</v>
      </c>
      <c r="F172" s="366">
        <v>0</v>
      </c>
      <c r="G172" s="367" t="s">
        <v>495</v>
      </c>
      <c r="H172" s="368" t="s">
        <v>549</v>
      </c>
      <c r="I172" s="305">
        <f t="shared" si="24"/>
        <v>5</v>
      </c>
      <c r="J172" s="305">
        <v>0</v>
      </c>
      <c r="K172" s="305">
        <v>0</v>
      </c>
      <c r="L172" s="305">
        <v>0</v>
      </c>
      <c r="M172" s="305">
        <v>0</v>
      </c>
      <c r="N172" s="305">
        <v>5</v>
      </c>
      <c r="O172" s="305">
        <v>0</v>
      </c>
      <c r="P172" s="305">
        <v>0</v>
      </c>
      <c r="Q172" s="305">
        <v>0</v>
      </c>
      <c r="R172" s="373"/>
      <c r="T172" s="325">
        <v>172</v>
      </c>
      <c r="V172" s="264">
        <f t="shared" si="14"/>
        <v>0</v>
      </c>
    </row>
    <row r="173" spans="1:22" s="264" customFormat="1" ht="35.1" customHeight="1">
      <c r="A173" s="299" t="s">
        <v>49</v>
      </c>
      <c r="B173" s="364">
        <v>5.6</v>
      </c>
      <c r="C173" s="365" t="s">
        <v>243</v>
      </c>
      <c r="D173" s="364" t="s">
        <v>44</v>
      </c>
      <c r="E173" s="364" t="s">
        <v>104</v>
      </c>
      <c r="F173" s="366">
        <v>0</v>
      </c>
      <c r="G173" s="367" t="s">
        <v>495</v>
      </c>
      <c r="H173" s="368" t="s">
        <v>549</v>
      </c>
      <c r="I173" s="305">
        <f t="shared" si="24"/>
        <v>5</v>
      </c>
      <c r="J173" s="305">
        <v>0</v>
      </c>
      <c r="K173" s="305">
        <v>0</v>
      </c>
      <c r="L173" s="305">
        <v>0</v>
      </c>
      <c r="M173" s="305">
        <v>0</v>
      </c>
      <c r="N173" s="305">
        <v>0</v>
      </c>
      <c r="O173" s="305">
        <v>5</v>
      </c>
      <c r="P173" s="305">
        <v>0</v>
      </c>
      <c r="Q173" s="305">
        <v>0</v>
      </c>
      <c r="R173" s="373"/>
      <c r="T173" s="326">
        <v>173</v>
      </c>
      <c r="V173" s="264">
        <f t="shared" si="14"/>
        <v>0</v>
      </c>
    </row>
    <row r="174" spans="1:22" s="264" customFormat="1" ht="35.1" customHeight="1">
      <c r="A174" s="299" t="s">
        <v>49</v>
      </c>
      <c r="B174" s="364">
        <v>5.7</v>
      </c>
      <c r="C174" s="365" t="s">
        <v>243</v>
      </c>
      <c r="D174" s="364" t="s">
        <v>44</v>
      </c>
      <c r="E174" s="364" t="s">
        <v>107</v>
      </c>
      <c r="F174" s="366">
        <v>0</v>
      </c>
      <c r="G174" s="367" t="s">
        <v>495</v>
      </c>
      <c r="H174" s="368" t="s">
        <v>549</v>
      </c>
      <c r="I174" s="305">
        <f t="shared" si="24"/>
        <v>5</v>
      </c>
      <c r="J174" s="305">
        <v>0</v>
      </c>
      <c r="K174" s="305">
        <v>0</v>
      </c>
      <c r="L174" s="305">
        <v>0</v>
      </c>
      <c r="M174" s="305">
        <v>0</v>
      </c>
      <c r="N174" s="305">
        <v>0</v>
      </c>
      <c r="O174" s="305">
        <v>0</v>
      </c>
      <c r="P174" s="305">
        <v>5</v>
      </c>
      <c r="Q174" s="305">
        <v>0</v>
      </c>
      <c r="R174" s="373"/>
      <c r="T174" s="259">
        <v>174</v>
      </c>
      <c r="V174" s="264">
        <f t="shared" si="14"/>
        <v>0</v>
      </c>
    </row>
    <row r="175" spans="1:22" s="264" customFormat="1" ht="54.95" customHeight="1">
      <c r="A175" s="299" t="s">
        <v>49</v>
      </c>
      <c r="B175" s="359">
        <v>6</v>
      </c>
      <c r="C175" s="360" t="s">
        <v>247</v>
      </c>
      <c r="D175" s="359" t="s">
        <v>44</v>
      </c>
      <c r="E175" s="359"/>
      <c r="F175" s="369">
        <v>0</v>
      </c>
      <c r="G175" s="359"/>
      <c r="H175" s="370" t="s">
        <v>555</v>
      </c>
      <c r="I175" s="369">
        <f t="shared" ref="I175:Q175" si="25">SUM(I176:I182)</f>
        <v>140</v>
      </c>
      <c r="J175" s="369">
        <f t="shared" si="25"/>
        <v>20</v>
      </c>
      <c r="K175" s="369">
        <f t="shared" si="25"/>
        <v>20</v>
      </c>
      <c r="L175" s="369">
        <f t="shared" si="25"/>
        <v>20</v>
      </c>
      <c r="M175" s="369">
        <f t="shared" si="25"/>
        <v>20</v>
      </c>
      <c r="N175" s="369">
        <f t="shared" si="25"/>
        <v>20</v>
      </c>
      <c r="O175" s="369">
        <f t="shared" si="25"/>
        <v>20</v>
      </c>
      <c r="P175" s="369">
        <f t="shared" si="25"/>
        <v>20</v>
      </c>
      <c r="Q175" s="369">
        <f t="shared" si="25"/>
        <v>0</v>
      </c>
      <c r="R175" s="362"/>
      <c r="T175" s="260">
        <v>175</v>
      </c>
      <c r="U175" s="257" t="s">
        <v>476</v>
      </c>
      <c r="V175" s="264">
        <f t="shared" si="14"/>
        <v>0</v>
      </c>
    </row>
    <row r="176" spans="1:22" s="264" customFormat="1" ht="35.1" customHeight="1">
      <c r="A176" s="299" t="s">
        <v>49</v>
      </c>
      <c r="B176" s="364">
        <v>6.1</v>
      </c>
      <c r="C176" s="365" t="s">
        <v>247</v>
      </c>
      <c r="D176" s="364" t="s">
        <v>44</v>
      </c>
      <c r="E176" s="364" t="s">
        <v>94</v>
      </c>
      <c r="F176" s="366">
        <v>0</v>
      </c>
      <c r="G176" s="367" t="s">
        <v>495</v>
      </c>
      <c r="H176" s="368" t="s">
        <v>549</v>
      </c>
      <c r="I176" s="305">
        <f t="shared" ref="I176:I182" si="26">SUBTOTAL(9,J176:Q176)</f>
        <v>20</v>
      </c>
      <c r="J176" s="305">
        <v>20</v>
      </c>
      <c r="K176" s="305">
        <v>0</v>
      </c>
      <c r="L176" s="305">
        <v>0</v>
      </c>
      <c r="M176" s="305">
        <v>0</v>
      </c>
      <c r="N176" s="305">
        <v>0</v>
      </c>
      <c r="O176" s="305">
        <v>0</v>
      </c>
      <c r="P176" s="305">
        <v>0</v>
      </c>
      <c r="Q176" s="305">
        <v>0</v>
      </c>
      <c r="R176" s="373"/>
      <c r="T176" s="325">
        <v>176</v>
      </c>
      <c r="U176" s="265"/>
      <c r="V176" s="264">
        <f t="shared" si="14"/>
        <v>0</v>
      </c>
    </row>
    <row r="177" spans="1:22" s="264" customFormat="1" ht="35.1" customHeight="1">
      <c r="A177" s="299" t="s">
        <v>49</v>
      </c>
      <c r="B177" s="364">
        <v>6.2</v>
      </c>
      <c r="C177" s="365" t="s">
        <v>247</v>
      </c>
      <c r="D177" s="364" t="s">
        <v>44</v>
      </c>
      <c r="E177" s="364" t="s">
        <v>97</v>
      </c>
      <c r="F177" s="366">
        <v>0</v>
      </c>
      <c r="G177" s="367" t="s">
        <v>495</v>
      </c>
      <c r="H177" s="368" t="s">
        <v>549</v>
      </c>
      <c r="I177" s="305">
        <f t="shared" si="26"/>
        <v>20</v>
      </c>
      <c r="J177" s="305">
        <v>0</v>
      </c>
      <c r="K177" s="305">
        <v>20</v>
      </c>
      <c r="L177" s="305">
        <v>0</v>
      </c>
      <c r="M177" s="305">
        <v>0</v>
      </c>
      <c r="N177" s="305">
        <v>0</v>
      </c>
      <c r="O177" s="305">
        <v>0</v>
      </c>
      <c r="P177" s="305">
        <v>0</v>
      </c>
      <c r="Q177" s="305">
        <v>0</v>
      </c>
      <c r="R177" s="373"/>
      <c r="T177" s="326">
        <v>177</v>
      </c>
      <c r="V177" s="264">
        <f t="shared" si="14"/>
        <v>0</v>
      </c>
    </row>
    <row r="178" spans="1:22" s="264" customFormat="1" ht="35.1" customHeight="1">
      <c r="A178" s="299" t="s">
        <v>49</v>
      </c>
      <c r="B178" s="364">
        <v>6.3</v>
      </c>
      <c r="C178" s="365" t="s">
        <v>247</v>
      </c>
      <c r="D178" s="364" t="s">
        <v>44</v>
      </c>
      <c r="E178" s="364" t="s">
        <v>114</v>
      </c>
      <c r="F178" s="366">
        <v>0</v>
      </c>
      <c r="G178" s="367" t="s">
        <v>495</v>
      </c>
      <c r="H178" s="368" t="s">
        <v>549</v>
      </c>
      <c r="I178" s="305">
        <f t="shared" si="26"/>
        <v>20</v>
      </c>
      <c r="J178" s="305">
        <v>0</v>
      </c>
      <c r="K178" s="305">
        <v>0</v>
      </c>
      <c r="L178" s="305">
        <v>20</v>
      </c>
      <c r="M178" s="305">
        <v>0</v>
      </c>
      <c r="N178" s="305">
        <v>0</v>
      </c>
      <c r="O178" s="305">
        <v>0</v>
      </c>
      <c r="P178" s="305">
        <v>0</v>
      </c>
      <c r="Q178" s="305">
        <v>0</v>
      </c>
      <c r="R178" s="373"/>
      <c r="T178" s="259">
        <v>178</v>
      </c>
      <c r="V178" s="264">
        <f t="shared" si="14"/>
        <v>0</v>
      </c>
    </row>
    <row r="179" spans="1:22" s="264" customFormat="1" ht="35.1" customHeight="1">
      <c r="A179" s="299" t="s">
        <v>49</v>
      </c>
      <c r="B179" s="364">
        <v>6.4</v>
      </c>
      <c r="C179" s="365" t="s">
        <v>247</v>
      </c>
      <c r="D179" s="364" t="s">
        <v>44</v>
      </c>
      <c r="E179" s="364" t="s">
        <v>98</v>
      </c>
      <c r="F179" s="366">
        <v>0</v>
      </c>
      <c r="G179" s="367" t="s">
        <v>495</v>
      </c>
      <c r="H179" s="368" t="s">
        <v>549</v>
      </c>
      <c r="I179" s="305">
        <f t="shared" si="26"/>
        <v>20</v>
      </c>
      <c r="J179" s="305">
        <v>0</v>
      </c>
      <c r="K179" s="305">
        <v>0</v>
      </c>
      <c r="L179" s="305">
        <v>0</v>
      </c>
      <c r="M179" s="305">
        <v>20</v>
      </c>
      <c r="N179" s="305">
        <v>0</v>
      </c>
      <c r="O179" s="305">
        <v>0</v>
      </c>
      <c r="P179" s="305">
        <v>0</v>
      </c>
      <c r="Q179" s="305">
        <v>0</v>
      </c>
      <c r="R179" s="373"/>
      <c r="T179" s="260">
        <v>179</v>
      </c>
      <c r="V179" s="264">
        <f t="shared" si="14"/>
        <v>0</v>
      </c>
    </row>
    <row r="180" spans="1:22" s="264" customFormat="1" ht="35.1" customHeight="1">
      <c r="A180" s="299" t="s">
        <v>49</v>
      </c>
      <c r="B180" s="364">
        <v>6.5</v>
      </c>
      <c r="C180" s="365" t="s">
        <v>247</v>
      </c>
      <c r="D180" s="364" t="s">
        <v>44</v>
      </c>
      <c r="E180" s="364" t="s">
        <v>101</v>
      </c>
      <c r="F180" s="366">
        <v>0</v>
      </c>
      <c r="G180" s="367" t="s">
        <v>495</v>
      </c>
      <c r="H180" s="368" t="s">
        <v>549</v>
      </c>
      <c r="I180" s="305">
        <f t="shared" si="26"/>
        <v>20</v>
      </c>
      <c r="J180" s="305">
        <v>0</v>
      </c>
      <c r="K180" s="305">
        <v>0</v>
      </c>
      <c r="L180" s="305">
        <v>0</v>
      </c>
      <c r="M180" s="305">
        <v>0</v>
      </c>
      <c r="N180" s="305">
        <v>20</v>
      </c>
      <c r="O180" s="305">
        <v>0</v>
      </c>
      <c r="P180" s="305">
        <v>0</v>
      </c>
      <c r="Q180" s="305">
        <v>0</v>
      </c>
      <c r="R180" s="373"/>
      <c r="T180" s="325">
        <v>180</v>
      </c>
      <c r="V180" s="264">
        <f t="shared" si="14"/>
        <v>0</v>
      </c>
    </row>
    <row r="181" spans="1:22" s="264" customFormat="1" ht="35.1" customHeight="1">
      <c r="A181" s="299" t="s">
        <v>49</v>
      </c>
      <c r="B181" s="364">
        <v>6.6</v>
      </c>
      <c r="C181" s="365" t="s">
        <v>247</v>
      </c>
      <c r="D181" s="364" t="s">
        <v>44</v>
      </c>
      <c r="E181" s="364" t="s">
        <v>104</v>
      </c>
      <c r="F181" s="366">
        <v>0</v>
      </c>
      <c r="G181" s="367" t="s">
        <v>495</v>
      </c>
      <c r="H181" s="368" t="s">
        <v>549</v>
      </c>
      <c r="I181" s="305">
        <f t="shared" si="26"/>
        <v>20</v>
      </c>
      <c r="J181" s="305">
        <v>0</v>
      </c>
      <c r="K181" s="305">
        <v>0</v>
      </c>
      <c r="L181" s="305">
        <v>0</v>
      </c>
      <c r="M181" s="305">
        <v>0</v>
      </c>
      <c r="N181" s="305">
        <v>0</v>
      </c>
      <c r="O181" s="305">
        <v>20</v>
      </c>
      <c r="P181" s="305">
        <v>0</v>
      </c>
      <c r="Q181" s="305">
        <v>0</v>
      </c>
      <c r="R181" s="373"/>
      <c r="T181" s="326">
        <v>181</v>
      </c>
      <c r="V181" s="264">
        <f t="shared" si="14"/>
        <v>0</v>
      </c>
    </row>
    <row r="182" spans="1:22" s="264" customFormat="1" ht="35.1" customHeight="1">
      <c r="A182" s="299" t="s">
        <v>49</v>
      </c>
      <c r="B182" s="364">
        <v>6.7</v>
      </c>
      <c r="C182" s="365" t="s">
        <v>247</v>
      </c>
      <c r="D182" s="364" t="s">
        <v>44</v>
      </c>
      <c r="E182" s="364" t="s">
        <v>107</v>
      </c>
      <c r="F182" s="366">
        <v>0</v>
      </c>
      <c r="G182" s="367" t="s">
        <v>495</v>
      </c>
      <c r="H182" s="368" t="s">
        <v>549</v>
      </c>
      <c r="I182" s="305">
        <f t="shared" si="26"/>
        <v>20</v>
      </c>
      <c r="J182" s="305">
        <v>0</v>
      </c>
      <c r="K182" s="305">
        <v>0</v>
      </c>
      <c r="L182" s="305">
        <v>0</v>
      </c>
      <c r="M182" s="305">
        <v>0</v>
      </c>
      <c r="N182" s="305">
        <v>0</v>
      </c>
      <c r="O182" s="305">
        <v>0</v>
      </c>
      <c r="P182" s="305">
        <v>20</v>
      </c>
      <c r="Q182" s="305">
        <v>0</v>
      </c>
      <c r="R182" s="373"/>
      <c r="T182" s="259">
        <v>182</v>
      </c>
      <c r="V182" s="264">
        <f t="shared" si="14"/>
        <v>0</v>
      </c>
    </row>
    <row r="183" spans="1:22" s="264" customFormat="1" ht="54.95" customHeight="1">
      <c r="A183" s="299" t="s">
        <v>49</v>
      </c>
      <c r="B183" s="359">
        <v>7</v>
      </c>
      <c r="C183" s="360" t="s">
        <v>263</v>
      </c>
      <c r="D183" s="359" t="s">
        <v>44</v>
      </c>
      <c r="E183" s="359"/>
      <c r="F183" s="369">
        <v>0</v>
      </c>
      <c r="G183" s="359"/>
      <c r="H183" s="370" t="s">
        <v>556</v>
      </c>
      <c r="I183" s="369">
        <f t="shared" ref="I183:Q183" si="27">SUM(I184:I190)</f>
        <v>90</v>
      </c>
      <c r="J183" s="369">
        <f t="shared" si="27"/>
        <v>10</v>
      </c>
      <c r="K183" s="369">
        <f t="shared" si="27"/>
        <v>5</v>
      </c>
      <c r="L183" s="369">
        <f t="shared" si="27"/>
        <v>10</v>
      </c>
      <c r="M183" s="369">
        <f t="shared" si="27"/>
        <v>20</v>
      </c>
      <c r="N183" s="369">
        <f t="shared" si="27"/>
        <v>20</v>
      </c>
      <c r="O183" s="369">
        <f t="shared" si="27"/>
        <v>15</v>
      </c>
      <c r="P183" s="369">
        <f t="shared" si="27"/>
        <v>10</v>
      </c>
      <c r="Q183" s="369">
        <f t="shared" si="27"/>
        <v>0</v>
      </c>
      <c r="R183" s="362"/>
      <c r="T183" s="260">
        <v>183</v>
      </c>
      <c r="U183" s="260" t="s">
        <v>476</v>
      </c>
      <c r="V183" s="264">
        <f t="shared" si="14"/>
        <v>0</v>
      </c>
    </row>
    <row r="184" spans="1:22" s="264" customFormat="1" ht="35.1" customHeight="1">
      <c r="A184" s="299" t="s">
        <v>49</v>
      </c>
      <c r="B184" s="364">
        <v>7.1</v>
      </c>
      <c r="C184" s="365" t="s">
        <v>263</v>
      </c>
      <c r="D184" s="364" t="s">
        <v>44</v>
      </c>
      <c r="E184" s="364" t="s">
        <v>94</v>
      </c>
      <c r="F184" s="366">
        <v>0</v>
      </c>
      <c r="G184" s="367" t="s">
        <v>495</v>
      </c>
      <c r="H184" s="368" t="s">
        <v>551</v>
      </c>
      <c r="I184" s="305">
        <f t="shared" ref="I184:I190" si="28">SUBTOTAL(9,J184:Q184)</f>
        <v>10</v>
      </c>
      <c r="J184" s="305">
        <v>10</v>
      </c>
      <c r="K184" s="305">
        <v>0</v>
      </c>
      <c r="L184" s="305">
        <v>0</v>
      </c>
      <c r="M184" s="305">
        <v>0</v>
      </c>
      <c r="N184" s="305">
        <v>0</v>
      </c>
      <c r="O184" s="305">
        <v>0</v>
      </c>
      <c r="P184" s="305">
        <v>0</v>
      </c>
      <c r="Q184" s="305">
        <v>0</v>
      </c>
      <c r="R184" s="373"/>
      <c r="T184" s="325">
        <v>184</v>
      </c>
      <c r="V184" s="264">
        <f t="shared" si="14"/>
        <v>0</v>
      </c>
    </row>
    <row r="185" spans="1:22" s="264" customFormat="1" ht="35.1" customHeight="1">
      <c r="A185" s="299" t="s">
        <v>49</v>
      </c>
      <c r="B185" s="364">
        <v>7.2</v>
      </c>
      <c r="C185" s="365" t="s">
        <v>263</v>
      </c>
      <c r="D185" s="364" t="s">
        <v>44</v>
      </c>
      <c r="E185" s="364" t="s">
        <v>97</v>
      </c>
      <c r="F185" s="366">
        <v>0</v>
      </c>
      <c r="G185" s="367" t="s">
        <v>495</v>
      </c>
      <c r="H185" s="368" t="s">
        <v>549</v>
      </c>
      <c r="I185" s="305">
        <f t="shared" si="28"/>
        <v>5</v>
      </c>
      <c r="J185" s="305">
        <v>0</v>
      </c>
      <c r="K185" s="305">
        <v>5</v>
      </c>
      <c r="L185" s="305">
        <v>0</v>
      </c>
      <c r="M185" s="305">
        <v>0</v>
      </c>
      <c r="N185" s="305">
        <v>0</v>
      </c>
      <c r="O185" s="305">
        <v>0</v>
      </c>
      <c r="P185" s="305">
        <v>0</v>
      </c>
      <c r="Q185" s="305">
        <v>0</v>
      </c>
      <c r="R185" s="373"/>
      <c r="T185" s="326">
        <v>185</v>
      </c>
      <c r="V185" s="264">
        <f t="shared" si="14"/>
        <v>0</v>
      </c>
    </row>
    <row r="186" spans="1:22" s="264" customFormat="1" ht="35.1" customHeight="1">
      <c r="A186" s="299" t="s">
        <v>49</v>
      </c>
      <c r="B186" s="364">
        <v>7.3</v>
      </c>
      <c r="C186" s="365" t="s">
        <v>263</v>
      </c>
      <c r="D186" s="364" t="s">
        <v>44</v>
      </c>
      <c r="E186" s="364" t="s">
        <v>114</v>
      </c>
      <c r="F186" s="366">
        <v>0</v>
      </c>
      <c r="G186" s="367" t="s">
        <v>495</v>
      </c>
      <c r="H186" s="368" t="s">
        <v>551</v>
      </c>
      <c r="I186" s="305">
        <f t="shared" si="28"/>
        <v>10</v>
      </c>
      <c r="J186" s="305">
        <v>0</v>
      </c>
      <c r="K186" s="305">
        <v>0</v>
      </c>
      <c r="L186" s="305">
        <v>10</v>
      </c>
      <c r="M186" s="305">
        <v>0</v>
      </c>
      <c r="N186" s="305">
        <v>0</v>
      </c>
      <c r="O186" s="305">
        <v>0</v>
      </c>
      <c r="P186" s="305">
        <v>0</v>
      </c>
      <c r="Q186" s="305">
        <v>0</v>
      </c>
      <c r="R186" s="373"/>
      <c r="T186" s="259">
        <v>186</v>
      </c>
      <c r="V186" s="264">
        <f t="shared" si="14"/>
        <v>0</v>
      </c>
    </row>
    <row r="187" spans="1:22" s="264" customFormat="1" ht="35.1" customHeight="1">
      <c r="A187" s="299" t="s">
        <v>49</v>
      </c>
      <c r="B187" s="364">
        <v>7.4</v>
      </c>
      <c r="C187" s="365" t="s">
        <v>263</v>
      </c>
      <c r="D187" s="364" t="s">
        <v>44</v>
      </c>
      <c r="E187" s="364" t="s">
        <v>98</v>
      </c>
      <c r="F187" s="366">
        <v>0</v>
      </c>
      <c r="G187" s="367" t="s">
        <v>495</v>
      </c>
      <c r="H187" s="368" t="s">
        <v>557</v>
      </c>
      <c r="I187" s="305">
        <f t="shared" si="28"/>
        <v>20</v>
      </c>
      <c r="J187" s="305">
        <v>0</v>
      </c>
      <c r="K187" s="305">
        <v>0</v>
      </c>
      <c r="L187" s="305">
        <v>0</v>
      </c>
      <c r="M187" s="305">
        <v>20</v>
      </c>
      <c r="N187" s="305">
        <v>0</v>
      </c>
      <c r="O187" s="305">
        <v>0</v>
      </c>
      <c r="P187" s="305">
        <v>0</v>
      </c>
      <c r="Q187" s="305">
        <v>0</v>
      </c>
      <c r="R187" s="373"/>
      <c r="T187" s="260">
        <v>187</v>
      </c>
      <c r="V187" s="264">
        <f t="shared" si="14"/>
        <v>0</v>
      </c>
    </row>
    <row r="188" spans="1:22" s="264" customFormat="1" ht="35.1" customHeight="1">
      <c r="A188" s="299" t="s">
        <v>49</v>
      </c>
      <c r="B188" s="364">
        <v>7.5</v>
      </c>
      <c r="C188" s="365" t="s">
        <v>263</v>
      </c>
      <c r="D188" s="364" t="s">
        <v>44</v>
      </c>
      <c r="E188" s="364" t="s">
        <v>101</v>
      </c>
      <c r="F188" s="366">
        <v>0</v>
      </c>
      <c r="G188" s="367" t="s">
        <v>495</v>
      </c>
      <c r="H188" s="368" t="s">
        <v>557</v>
      </c>
      <c r="I188" s="305">
        <f t="shared" si="28"/>
        <v>20</v>
      </c>
      <c r="J188" s="305">
        <v>0</v>
      </c>
      <c r="K188" s="305">
        <v>0</v>
      </c>
      <c r="L188" s="305">
        <v>0</v>
      </c>
      <c r="M188" s="305">
        <v>0</v>
      </c>
      <c r="N188" s="305">
        <v>20</v>
      </c>
      <c r="O188" s="305">
        <v>0</v>
      </c>
      <c r="P188" s="305">
        <v>0</v>
      </c>
      <c r="Q188" s="305">
        <v>0</v>
      </c>
      <c r="R188" s="373"/>
      <c r="T188" s="325">
        <v>188</v>
      </c>
      <c r="V188" s="264">
        <f t="shared" si="14"/>
        <v>0</v>
      </c>
    </row>
    <row r="189" spans="1:22" s="264" customFormat="1" ht="35.1" customHeight="1">
      <c r="A189" s="299" t="s">
        <v>49</v>
      </c>
      <c r="B189" s="364">
        <v>7.6</v>
      </c>
      <c r="C189" s="365" t="s">
        <v>263</v>
      </c>
      <c r="D189" s="364" t="s">
        <v>44</v>
      </c>
      <c r="E189" s="364" t="s">
        <v>104</v>
      </c>
      <c r="F189" s="366">
        <v>0</v>
      </c>
      <c r="G189" s="367" t="s">
        <v>495</v>
      </c>
      <c r="H189" s="368" t="s">
        <v>558</v>
      </c>
      <c r="I189" s="305">
        <f t="shared" si="28"/>
        <v>15</v>
      </c>
      <c r="J189" s="305">
        <v>0</v>
      </c>
      <c r="K189" s="305">
        <v>0</v>
      </c>
      <c r="L189" s="305">
        <v>0</v>
      </c>
      <c r="M189" s="305">
        <v>0</v>
      </c>
      <c r="N189" s="305">
        <v>0</v>
      </c>
      <c r="O189" s="305">
        <v>15</v>
      </c>
      <c r="P189" s="305">
        <v>0</v>
      </c>
      <c r="Q189" s="305">
        <v>0</v>
      </c>
      <c r="R189" s="373"/>
      <c r="T189" s="326">
        <v>189</v>
      </c>
      <c r="V189" s="264">
        <f t="shared" si="14"/>
        <v>0</v>
      </c>
    </row>
    <row r="190" spans="1:22" s="264" customFormat="1" ht="35.1" customHeight="1">
      <c r="A190" s="299" t="s">
        <v>49</v>
      </c>
      <c r="B190" s="364">
        <v>7.7</v>
      </c>
      <c r="C190" s="365" t="s">
        <v>263</v>
      </c>
      <c r="D190" s="364" t="s">
        <v>44</v>
      </c>
      <c r="E190" s="364" t="s">
        <v>107</v>
      </c>
      <c r="F190" s="366">
        <v>0</v>
      </c>
      <c r="G190" s="367" t="s">
        <v>495</v>
      </c>
      <c r="H190" s="368" t="s">
        <v>551</v>
      </c>
      <c r="I190" s="305">
        <f t="shared" si="28"/>
        <v>10</v>
      </c>
      <c r="J190" s="305">
        <v>0</v>
      </c>
      <c r="K190" s="305">
        <v>0</v>
      </c>
      <c r="L190" s="305">
        <v>0</v>
      </c>
      <c r="M190" s="305">
        <v>0</v>
      </c>
      <c r="N190" s="305">
        <v>0</v>
      </c>
      <c r="O190" s="305">
        <v>0</v>
      </c>
      <c r="P190" s="305">
        <v>10</v>
      </c>
      <c r="Q190" s="305">
        <v>0</v>
      </c>
      <c r="R190" s="373"/>
      <c r="T190" s="326">
        <v>190</v>
      </c>
      <c r="V190" s="264">
        <f t="shared" si="14"/>
        <v>0</v>
      </c>
    </row>
    <row r="191" spans="1:22" s="264" customFormat="1" ht="54.95" customHeight="1">
      <c r="A191" s="299" t="s">
        <v>49</v>
      </c>
      <c r="B191" s="359">
        <v>8</v>
      </c>
      <c r="C191" s="360" t="s">
        <v>273</v>
      </c>
      <c r="D191" s="359" t="s">
        <v>44</v>
      </c>
      <c r="E191" s="359"/>
      <c r="F191" s="369">
        <v>0</v>
      </c>
      <c r="G191" s="359"/>
      <c r="H191" s="370" t="s">
        <v>274</v>
      </c>
      <c r="I191" s="369">
        <f t="shared" ref="I191:Q191" si="29">SUM(I192:I195)</f>
        <v>120</v>
      </c>
      <c r="J191" s="369">
        <f t="shared" si="29"/>
        <v>30</v>
      </c>
      <c r="K191" s="369">
        <f t="shared" si="29"/>
        <v>30</v>
      </c>
      <c r="L191" s="369">
        <f t="shared" si="29"/>
        <v>30</v>
      </c>
      <c r="M191" s="369">
        <f t="shared" si="29"/>
        <v>0</v>
      </c>
      <c r="N191" s="369">
        <f t="shared" si="29"/>
        <v>0</v>
      </c>
      <c r="O191" s="369">
        <f t="shared" si="29"/>
        <v>30</v>
      </c>
      <c r="P191" s="369">
        <f t="shared" si="29"/>
        <v>0</v>
      </c>
      <c r="Q191" s="369">
        <f t="shared" si="29"/>
        <v>0</v>
      </c>
      <c r="R191" s="362"/>
      <c r="T191" s="259">
        <v>191</v>
      </c>
      <c r="U191" s="260" t="s">
        <v>476</v>
      </c>
      <c r="V191" s="264">
        <f t="shared" si="14"/>
        <v>0</v>
      </c>
    </row>
    <row r="192" spans="1:22" s="264" customFormat="1" ht="35.1" customHeight="1">
      <c r="A192" s="299" t="s">
        <v>49</v>
      </c>
      <c r="B192" s="364">
        <v>8.1</v>
      </c>
      <c r="C192" s="365" t="s">
        <v>273</v>
      </c>
      <c r="D192" s="364" t="s">
        <v>44</v>
      </c>
      <c r="E192" s="364" t="s">
        <v>94</v>
      </c>
      <c r="F192" s="366">
        <v>0</v>
      </c>
      <c r="G192" s="367" t="s">
        <v>495</v>
      </c>
      <c r="H192" s="371" t="s">
        <v>559</v>
      </c>
      <c r="I192" s="305">
        <f t="shared" ref="I192:I195" si="30">SUBTOTAL(9,J192:Q192)</f>
        <v>30</v>
      </c>
      <c r="J192" s="305">
        <v>30</v>
      </c>
      <c r="K192" s="305">
        <v>0</v>
      </c>
      <c r="L192" s="305">
        <v>0</v>
      </c>
      <c r="M192" s="305">
        <v>0</v>
      </c>
      <c r="N192" s="305">
        <v>0</v>
      </c>
      <c r="O192" s="305">
        <v>0</v>
      </c>
      <c r="P192" s="305">
        <v>0</v>
      </c>
      <c r="Q192" s="305">
        <v>0</v>
      </c>
      <c r="R192" s="373"/>
      <c r="T192" s="260">
        <v>192</v>
      </c>
      <c r="V192" s="264">
        <f t="shared" si="14"/>
        <v>0</v>
      </c>
    </row>
    <row r="193" spans="1:22" s="264" customFormat="1" ht="35.1" customHeight="1">
      <c r="A193" s="299" t="s">
        <v>49</v>
      </c>
      <c r="B193" s="364">
        <v>8.1999999999999993</v>
      </c>
      <c r="C193" s="365" t="s">
        <v>273</v>
      </c>
      <c r="D193" s="364" t="s">
        <v>44</v>
      </c>
      <c r="E193" s="364" t="s">
        <v>97</v>
      </c>
      <c r="F193" s="366">
        <v>0</v>
      </c>
      <c r="G193" s="367" t="s">
        <v>495</v>
      </c>
      <c r="H193" s="371" t="s">
        <v>559</v>
      </c>
      <c r="I193" s="305">
        <f t="shared" si="30"/>
        <v>30</v>
      </c>
      <c r="J193" s="305">
        <v>0</v>
      </c>
      <c r="K193" s="305">
        <v>30</v>
      </c>
      <c r="L193" s="305">
        <v>0</v>
      </c>
      <c r="M193" s="305">
        <v>0</v>
      </c>
      <c r="N193" s="305">
        <v>0</v>
      </c>
      <c r="O193" s="305">
        <v>0</v>
      </c>
      <c r="P193" s="305">
        <v>0</v>
      </c>
      <c r="Q193" s="305">
        <v>0</v>
      </c>
      <c r="R193" s="373"/>
      <c r="T193" s="325">
        <v>193</v>
      </c>
      <c r="V193" s="264">
        <f t="shared" si="14"/>
        <v>0</v>
      </c>
    </row>
    <row r="194" spans="1:22" s="264" customFormat="1" ht="35.1" customHeight="1">
      <c r="A194" s="299" t="s">
        <v>49</v>
      </c>
      <c r="B194" s="364">
        <v>8.3000000000000007</v>
      </c>
      <c r="C194" s="365" t="s">
        <v>273</v>
      </c>
      <c r="D194" s="364" t="s">
        <v>44</v>
      </c>
      <c r="E194" s="364" t="s">
        <v>114</v>
      </c>
      <c r="F194" s="366">
        <v>0</v>
      </c>
      <c r="G194" s="367" t="s">
        <v>495</v>
      </c>
      <c r="H194" s="371" t="s">
        <v>559</v>
      </c>
      <c r="I194" s="305">
        <f t="shared" si="30"/>
        <v>30</v>
      </c>
      <c r="J194" s="305">
        <v>0</v>
      </c>
      <c r="K194" s="305">
        <v>0</v>
      </c>
      <c r="L194" s="305">
        <v>30</v>
      </c>
      <c r="M194" s="305">
        <v>0</v>
      </c>
      <c r="N194" s="305">
        <v>0</v>
      </c>
      <c r="O194" s="305">
        <v>0</v>
      </c>
      <c r="P194" s="305">
        <v>0</v>
      </c>
      <c r="Q194" s="305">
        <v>0</v>
      </c>
      <c r="R194" s="373"/>
      <c r="T194" s="326">
        <v>194</v>
      </c>
      <c r="V194" s="264">
        <f t="shared" si="14"/>
        <v>0</v>
      </c>
    </row>
    <row r="195" spans="1:22" s="264" customFormat="1" ht="35.1" customHeight="1">
      <c r="A195" s="299" t="s">
        <v>49</v>
      </c>
      <c r="B195" s="364">
        <v>8.6</v>
      </c>
      <c r="C195" s="365" t="s">
        <v>273</v>
      </c>
      <c r="D195" s="364" t="s">
        <v>44</v>
      </c>
      <c r="E195" s="364" t="s">
        <v>104</v>
      </c>
      <c r="F195" s="366">
        <v>0</v>
      </c>
      <c r="G195" s="367" t="s">
        <v>495</v>
      </c>
      <c r="H195" s="371" t="s">
        <v>559</v>
      </c>
      <c r="I195" s="305">
        <f t="shared" si="30"/>
        <v>30</v>
      </c>
      <c r="J195" s="305">
        <v>0</v>
      </c>
      <c r="K195" s="305">
        <v>0</v>
      </c>
      <c r="L195" s="305">
        <v>0</v>
      </c>
      <c r="M195" s="305">
        <v>0</v>
      </c>
      <c r="N195" s="305">
        <v>0</v>
      </c>
      <c r="O195" s="305">
        <v>30</v>
      </c>
      <c r="P195" s="305">
        <v>0</v>
      </c>
      <c r="Q195" s="305">
        <v>0</v>
      </c>
      <c r="R195" s="373"/>
      <c r="T195" s="259">
        <v>195</v>
      </c>
      <c r="V195" s="264">
        <f t="shared" si="14"/>
        <v>0</v>
      </c>
    </row>
    <row r="196" spans="1:22" s="264" customFormat="1" ht="54.95" customHeight="1">
      <c r="A196" s="299" t="s">
        <v>49</v>
      </c>
      <c r="B196" s="359">
        <v>9</v>
      </c>
      <c r="C196" s="360" t="s">
        <v>276</v>
      </c>
      <c r="D196" s="359" t="s">
        <v>44</v>
      </c>
      <c r="E196" s="359"/>
      <c r="F196" s="369">
        <v>0</v>
      </c>
      <c r="G196" s="359"/>
      <c r="H196" s="370" t="s">
        <v>560</v>
      </c>
      <c r="I196" s="369">
        <f t="shared" ref="I196:Q196" si="31">I197</f>
        <v>30</v>
      </c>
      <c r="J196" s="369">
        <f t="shared" si="31"/>
        <v>30</v>
      </c>
      <c r="K196" s="369">
        <f t="shared" si="31"/>
        <v>0</v>
      </c>
      <c r="L196" s="369">
        <f t="shared" si="31"/>
        <v>0</v>
      </c>
      <c r="M196" s="369">
        <f t="shared" si="31"/>
        <v>0</v>
      </c>
      <c r="N196" s="369">
        <f t="shared" si="31"/>
        <v>0</v>
      </c>
      <c r="O196" s="369">
        <f t="shared" si="31"/>
        <v>0</v>
      </c>
      <c r="P196" s="369">
        <f t="shared" si="31"/>
        <v>0</v>
      </c>
      <c r="Q196" s="369">
        <f t="shared" si="31"/>
        <v>0</v>
      </c>
      <c r="R196" s="362"/>
      <c r="T196" s="260">
        <v>196</v>
      </c>
      <c r="U196" s="257" t="s">
        <v>476</v>
      </c>
      <c r="V196" s="264">
        <f t="shared" si="14"/>
        <v>0</v>
      </c>
    </row>
    <row r="197" spans="1:22" s="264" customFormat="1" ht="35.1" customHeight="1">
      <c r="A197" s="299" t="s">
        <v>49</v>
      </c>
      <c r="B197" s="364">
        <v>9.1</v>
      </c>
      <c r="C197" s="365" t="s">
        <v>276</v>
      </c>
      <c r="D197" s="364" t="s">
        <v>44</v>
      </c>
      <c r="E197" s="364" t="s">
        <v>94</v>
      </c>
      <c r="F197" s="366">
        <v>0</v>
      </c>
      <c r="G197" s="367" t="s">
        <v>495</v>
      </c>
      <c r="H197" s="368" t="s">
        <v>560</v>
      </c>
      <c r="I197" s="305">
        <f>SUBTOTAL(9,J197:Q197)</f>
        <v>30</v>
      </c>
      <c r="J197" s="305">
        <v>30</v>
      </c>
      <c r="K197" s="305">
        <v>0</v>
      </c>
      <c r="L197" s="305">
        <v>0</v>
      </c>
      <c r="M197" s="305">
        <v>0</v>
      </c>
      <c r="N197" s="305">
        <v>0</v>
      </c>
      <c r="O197" s="305">
        <v>0</v>
      </c>
      <c r="P197" s="305">
        <v>0</v>
      </c>
      <c r="Q197" s="305">
        <v>0</v>
      </c>
      <c r="R197" s="373"/>
      <c r="T197" s="325">
        <v>197</v>
      </c>
      <c r="V197" s="264">
        <f t="shared" ref="V197:V254" si="32">SUM(J197:Q197)-I197</f>
        <v>0</v>
      </c>
    </row>
    <row r="198" spans="1:22" s="264" customFormat="1" ht="54.95" customHeight="1">
      <c r="A198" s="299" t="s">
        <v>49</v>
      </c>
      <c r="B198" s="359">
        <v>10</v>
      </c>
      <c r="C198" s="360" t="s">
        <v>279</v>
      </c>
      <c r="D198" s="359" t="s">
        <v>44</v>
      </c>
      <c r="E198" s="359"/>
      <c r="F198" s="369">
        <v>0</v>
      </c>
      <c r="G198" s="359"/>
      <c r="H198" s="370" t="s">
        <v>561</v>
      </c>
      <c r="I198" s="369">
        <f t="shared" ref="I198:Q198" si="33">SUM(I199:I202)</f>
        <v>40</v>
      </c>
      <c r="J198" s="369">
        <f t="shared" si="33"/>
        <v>0</v>
      </c>
      <c r="K198" s="369">
        <f t="shared" si="33"/>
        <v>0</v>
      </c>
      <c r="L198" s="369">
        <f t="shared" si="33"/>
        <v>0</v>
      </c>
      <c r="M198" s="369">
        <f t="shared" si="33"/>
        <v>10</v>
      </c>
      <c r="N198" s="369">
        <f t="shared" si="33"/>
        <v>10</v>
      </c>
      <c r="O198" s="369">
        <f t="shared" si="33"/>
        <v>10</v>
      </c>
      <c r="P198" s="369">
        <f t="shared" si="33"/>
        <v>10</v>
      </c>
      <c r="Q198" s="369">
        <f t="shared" si="33"/>
        <v>0</v>
      </c>
      <c r="R198" s="362"/>
      <c r="T198" s="326">
        <v>198</v>
      </c>
      <c r="U198" s="257" t="s">
        <v>476</v>
      </c>
      <c r="V198" s="264">
        <f t="shared" si="32"/>
        <v>0</v>
      </c>
    </row>
    <row r="199" spans="1:22" s="264" customFormat="1" ht="35.1" customHeight="1">
      <c r="A199" s="299" t="s">
        <v>49</v>
      </c>
      <c r="B199" s="364">
        <v>10.4</v>
      </c>
      <c r="C199" s="365" t="s">
        <v>279</v>
      </c>
      <c r="D199" s="364" t="s">
        <v>44</v>
      </c>
      <c r="E199" s="364" t="s">
        <v>98</v>
      </c>
      <c r="F199" s="366">
        <v>0</v>
      </c>
      <c r="G199" s="367" t="s">
        <v>495</v>
      </c>
      <c r="H199" s="368" t="s">
        <v>549</v>
      </c>
      <c r="I199" s="305">
        <f t="shared" ref="I199:I202" si="34">SUBTOTAL(9,J199:Q199)</f>
        <v>10</v>
      </c>
      <c r="J199" s="305">
        <v>0</v>
      </c>
      <c r="K199" s="305">
        <v>0</v>
      </c>
      <c r="L199" s="305">
        <v>0</v>
      </c>
      <c r="M199" s="305">
        <v>10</v>
      </c>
      <c r="N199" s="305">
        <v>0</v>
      </c>
      <c r="O199" s="305">
        <v>0</v>
      </c>
      <c r="P199" s="305">
        <v>0</v>
      </c>
      <c r="Q199" s="305">
        <v>0</v>
      </c>
      <c r="R199" s="373"/>
      <c r="T199" s="259">
        <v>199</v>
      </c>
      <c r="V199" s="264">
        <f t="shared" si="32"/>
        <v>0</v>
      </c>
    </row>
    <row r="200" spans="1:22" s="264" customFormat="1" ht="35.1" customHeight="1">
      <c r="A200" s="299" t="s">
        <v>49</v>
      </c>
      <c r="B200" s="364">
        <v>10.5</v>
      </c>
      <c r="C200" s="365" t="s">
        <v>279</v>
      </c>
      <c r="D200" s="364" t="s">
        <v>44</v>
      </c>
      <c r="E200" s="364" t="s">
        <v>101</v>
      </c>
      <c r="F200" s="366">
        <v>0</v>
      </c>
      <c r="G200" s="367" t="s">
        <v>495</v>
      </c>
      <c r="H200" s="368" t="s">
        <v>549</v>
      </c>
      <c r="I200" s="305">
        <f t="shared" si="34"/>
        <v>10</v>
      </c>
      <c r="J200" s="305">
        <v>0</v>
      </c>
      <c r="K200" s="305">
        <v>0</v>
      </c>
      <c r="L200" s="305">
        <v>0</v>
      </c>
      <c r="M200" s="305">
        <v>0</v>
      </c>
      <c r="N200" s="305">
        <v>10</v>
      </c>
      <c r="O200" s="305">
        <v>0</v>
      </c>
      <c r="P200" s="305">
        <v>0</v>
      </c>
      <c r="Q200" s="305">
        <v>0</v>
      </c>
      <c r="R200" s="373"/>
      <c r="T200" s="260">
        <v>200</v>
      </c>
      <c r="V200" s="264">
        <f t="shared" si="32"/>
        <v>0</v>
      </c>
    </row>
    <row r="201" spans="1:22" s="264" customFormat="1" ht="35.1" customHeight="1">
      <c r="A201" s="299" t="s">
        <v>49</v>
      </c>
      <c r="B201" s="364">
        <v>10.6</v>
      </c>
      <c r="C201" s="365" t="s">
        <v>279</v>
      </c>
      <c r="D201" s="364" t="s">
        <v>44</v>
      </c>
      <c r="E201" s="364" t="s">
        <v>104</v>
      </c>
      <c r="F201" s="366">
        <v>0</v>
      </c>
      <c r="G201" s="367" t="s">
        <v>495</v>
      </c>
      <c r="H201" s="368" t="s">
        <v>549</v>
      </c>
      <c r="I201" s="305">
        <f t="shared" si="34"/>
        <v>10</v>
      </c>
      <c r="J201" s="305">
        <v>0</v>
      </c>
      <c r="K201" s="305">
        <v>0</v>
      </c>
      <c r="L201" s="305">
        <v>0</v>
      </c>
      <c r="M201" s="305">
        <v>0</v>
      </c>
      <c r="N201" s="305">
        <v>0</v>
      </c>
      <c r="O201" s="305">
        <v>10</v>
      </c>
      <c r="P201" s="305">
        <v>0</v>
      </c>
      <c r="Q201" s="305">
        <v>0</v>
      </c>
      <c r="R201" s="373"/>
      <c r="T201" s="325">
        <v>201</v>
      </c>
      <c r="V201" s="264">
        <f t="shared" si="32"/>
        <v>0</v>
      </c>
    </row>
    <row r="202" spans="1:22" s="264" customFormat="1" ht="35.1" customHeight="1">
      <c r="A202" s="299" t="s">
        <v>49</v>
      </c>
      <c r="B202" s="364">
        <v>10.7</v>
      </c>
      <c r="C202" s="365" t="s">
        <v>279</v>
      </c>
      <c r="D202" s="364" t="s">
        <v>44</v>
      </c>
      <c r="E202" s="364" t="s">
        <v>107</v>
      </c>
      <c r="F202" s="366">
        <v>0</v>
      </c>
      <c r="G202" s="367" t="s">
        <v>495</v>
      </c>
      <c r="H202" s="368" t="s">
        <v>549</v>
      </c>
      <c r="I202" s="305">
        <f t="shared" si="34"/>
        <v>10</v>
      </c>
      <c r="J202" s="305">
        <v>0</v>
      </c>
      <c r="K202" s="305">
        <v>0</v>
      </c>
      <c r="L202" s="305">
        <v>0</v>
      </c>
      <c r="M202" s="305">
        <v>0</v>
      </c>
      <c r="N202" s="305">
        <v>0</v>
      </c>
      <c r="O202" s="305">
        <v>0</v>
      </c>
      <c r="P202" s="305">
        <v>10</v>
      </c>
      <c r="Q202" s="305">
        <v>0</v>
      </c>
      <c r="R202" s="373"/>
      <c r="T202" s="326">
        <v>202</v>
      </c>
      <c r="V202" s="264">
        <f t="shared" si="32"/>
        <v>0</v>
      </c>
    </row>
    <row r="203" spans="1:22" s="265" customFormat="1" ht="65.099999999999994" customHeight="1">
      <c r="A203" s="374" t="s">
        <v>49</v>
      </c>
      <c r="B203" s="359">
        <v>11</v>
      </c>
      <c r="C203" s="360" t="s">
        <v>284</v>
      </c>
      <c r="D203" s="359" t="s">
        <v>44</v>
      </c>
      <c r="E203" s="359"/>
      <c r="F203" s="369">
        <v>0</v>
      </c>
      <c r="G203" s="359"/>
      <c r="H203" s="370" t="s">
        <v>562</v>
      </c>
      <c r="I203" s="369">
        <f t="shared" ref="I203:Q203" si="35">SUM(I204:I210)</f>
        <v>126</v>
      </c>
      <c r="J203" s="369">
        <f t="shared" si="35"/>
        <v>18</v>
      </c>
      <c r="K203" s="369">
        <f t="shared" si="35"/>
        <v>18</v>
      </c>
      <c r="L203" s="369">
        <f t="shared" si="35"/>
        <v>18</v>
      </c>
      <c r="M203" s="369">
        <f t="shared" si="35"/>
        <v>18</v>
      </c>
      <c r="N203" s="369">
        <f t="shared" si="35"/>
        <v>18</v>
      </c>
      <c r="O203" s="369">
        <f t="shared" si="35"/>
        <v>18</v>
      </c>
      <c r="P203" s="369">
        <f t="shared" si="35"/>
        <v>18</v>
      </c>
      <c r="Q203" s="369">
        <f t="shared" si="35"/>
        <v>0</v>
      </c>
      <c r="R203" s="362"/>
      <c r="T203" s="259">
        <v>203</v>
      </c>
      <c r="U203" s="257" t="s">
        <v>476</v>
      </c>
      <c r="V203" s="265">
        <f t="shared" si="32"/>
        <v>0</v>
      </c>
    </row>
    <row r="204" spans="1:22" s="264" customFormat="1" ht="35.1" customHeight="1">
      <c r="A204" s="299" t="s">
        <v>49</v>
      </c>
      <c r="B204" s="375" t="s">
        <v>286</v>
      </c>
      <c r="C204" s="365" t="s">
        <v>284</v>
      </c>
      <c r="D204" s="364" t="s">
        <v>44</v>
      </c>
      <c r="E204" s="364" t="s">
        <v>94</v>
      </c>
      <c r="F204" s="366">
        <v>0</v>
      </c>
      <c r="G204" s="367" t="s">
        <v>495</v>
      </c>
      <c r="H204" s="376" t="s">
        <v>563</v>
      </c>
      <c r="I204" s="305">
        <f t="shared" ref="I204:I210" si="36">SUBTOTAL(9,J204:Q204)</f>
        <v>18</v>
      </c>
      <c r="J204" s="305">
        <v>18</v>
      </c>
      <c r="K204" s="305">
        <v>0</v>
      </c>
      <c r="L204" s="305">
        <v>0</v>
      </c>
      <c r="M204" s="305">
        <v>0</v>
      </c>
      <c r="N204" s="305">
        <v>0</v>
      </c>
      <c r="O204" s="305">
        <v>0</v>
      </c>
      <c r="P204" s="305">
        <v>0</v>
      </c>
      <c r="Q204" s="305">
        <v>0</v>
      </c>
      <c r="R204" s="373"/>
      <c r="T204" s="260">
        <v>204</v>
      </c>
      <c r="V204" s="264">
        <f t="shared" si="32"/>
        <v>0</v>
      </c>
    </row>
    <row r="205" spans="1:22" s="264" customFormat="1" ht="35.1" customHeight="1">
      <c r="A205" s="299" t="s">
        <v>49</v>
      </c>
      <c r="B205" s="364">
        <v>11.2</v>
      </c>
      <c r="C205" s="365" t="s">
        <v>284</v>
      </c>
      <c r="D205" s="364" t="s">
        <v>44</v>
      </c>
      <c r="E205" s="364" t="s">
        <v>97</v>
      </c>
      <c r="F205" s="366">
        <v>0</v>
      </c>
      <c r="G205" s="367" t="s">
        <v>495</v>
      </c>
      <c r="H205" s="376" t="s">
        <v>563</v>
      </c>
      <c r="I205" s="305">
        <f t="shared" si="36"/>
        <v>18</v>
      </c>
      <c r="J205" s="305">
        <v>0</v>
      </c>
      <c r="K205" s="305">
        <v>18</v>
      </c>
      <c r="L205" s="305">
        <v>0</v>
      </c>
      <c r="M205" s="305">
        <v>0</v>
      </c>
      <c r="N205" s="305">
        <v>0</v>
      </c>
      <c r="O205" s="305">
        <v>0</v>
      </c>
      <c r="P205" s="305">
        <v>0</v>
      </c>
      <c r="Q205" s="305">
        <v>0</v>
      </c>
      <c r="R205" s="373"/>
      <c r="T205" s="325">
        <v>205</v>
      </c>
      <c r="V205" s="264">
        <f t="shared" si="32"/>
        <v>0</v>
      </c>
    </row>
    <row r="206" spans="1:22" s="264" customFormat="1" ht="35.1" customHeight="1">
      <c r="A206" s="299" t="s">
        <v>49</v>
      </c>
      <c r="B206" s="364">
        <v>11.3</v>
      </c>
      <c r="C206" s="365" t="s">
        <v>284</v>
      </c>
      <c r="D206" s="364" t="s">
        <v>44</v>
      </c>
      <c r="E206" s="364" t="s">
        <v>114</v>
      </c>
      <c r="F206" s="366">
        <v>0</v>
      </c>
      <c r="G206" s="367" t="s">
        <v>495</v>
      </c>
      <c r="H206" s="376" t="s">
        <v>563</v>
      </c>
      <c r="I206" s="305">
        <f t="shared" si="36"/>
        <v>18</v>
      </c>
      <c r="J206" s="305">
        <v>0</v>
      </c>
      <c r="K206" s="305">
        <v>0</v>
      </c>
      <c r="L206" s="305">
        <v>18</v>
      </c>
      <c r="M206" s="305">
        <v>0</v>
      </c>
      <c r="N206" s="305">
        <v>0</v>
      </c>
      <c r="O206" s="305">
        <v>0</v>
      </c>
      <c r="P206" s="305">
        <v>0</v>
      </c>
      <c r="Q206" s="305">
        <v>0</v>
      </c>
      <c r="R206" s="373"/>
      <c r="T206" s="326">
        <v>206</v>
      </c>
      <c r="V206" s="264">
        <f t="shared" si="32"/>
        <v>0</v>
      </c>
    </row>
    <row r="207" spans="1:22" s="264" customFormat="1" ht="35.1" customHeight="1">
      <c r="A207" s="299" t="s">
        <v>49</v>
      </c>
      <c r="B207" s="364">
        <v>11.4</v>
      </c>
      <c r="C207" s="365" t="s">
        <v>284</v>
      </c>
      <c r="D207" s="364" t="s">
        <v>44</v>
      </c>
      <c r="E207" s="364" t="s">
        <v>98</v>
      </c>
      <c r="F207" s="366">
        <v>0</v>
      </c>
      <c r="G207" s="367" t="s">
        <v>495</v>
      </c>
      <c r="H207" s="376" t="s">
        <v>563</v>
      </c>
      <c r="I207" s="305">
        <f t="shared" si="36"/>
        <v>18</v>
      </c>
      <c r="J207" s="305">
        <v>0</v>
      </c>
      <c r="K207" s="305">
        <v>0</v>
      </c>
      <c r="L207" s="305">
        <v>0</v>
      </c>
      <c r="M207" s="305">
        <v>18</v>
      </c>
      <c r="N207" s="305">
        <v>0</v>
      </c>
      <c r="O207" s="305">
        <v>0</v>
      </c>
      <c r="P207" s="305">
        <v>0</v>
      </c>
      <c r="Q207" s="305">
        <v>0</v>
      </c>
      <c r="R207" s="373"/>
      <c r="T207" s="259">
        <v>207</v>
      </c>
      <c r="V207" s="264">
        <f t="shared" si="32"/>
        <v>0</v>
      </c>
    </row>
    <row r="208" spans="1:22" s="264" customFormat="1" ht="35.1" customHeight="1">
      <c r="A208" s="299" t="s">
        <v>49</v>
      </c>
      <c r="B208" s="364">
        <v>11.5</v>
      </c>
      <c r="C208" s="365" t="s">
        <v>284</v>
      </c>
      <c r="D208" s="364" t="s">
        <v>44</v>
      </c>
      <c r="E208" s="364" t="s">
        <v>101</v>
      </c>
      <c r="F208" s="366">
        <v>0</v>
      </c>
      <c r="G208" s="367" t="s">
        <v>495</v>
      </c>
      <c r="H208" s="376" t="s">
        <v>563</v>
      </c>
      <c r="I208" s="305">
        <f t="shared" si="36"/>
        <v>18</v>
      </c>
      <c r="J208" s="305">
        <v>0</v>
      </c>
      <c r="K208" s="305">
        <v>0</v>
      </c>
      <c r="L208" s="305">
        <v>0</v>
      </c>
      <c r="M208" s="305">
        <v>0</v>
      </c>
      <c r="N208" s="305">
        <v>18</v>
      </c>
      <c r="O208" s="305">
        <v>0</v>
      </c>
      <c r="P208" s="305">
        <v>0</v>
      </c>
      <c r="Q208" s="305">
        <v>0</v>
      </c>
      <c r="R208" s="373"/>
      <c r="T208" s="260">
        <v>208</v>
      </c>
      <c r="V208" s="264">
        <f t="shared" si="32"/>
        <v>0</v>
      </c>
    </row>
    <row r="209" spans="1:22" s="264" customFormat="1" ht="35.1" customHeight="1">
      <c r="A209" s="299" t="s">
        <v>49</v>
      </c>
      <c r="B209" s="364">
        <v>11.6</v>
      </c>
      <c r="C209" s="365" t="s">
        <v>284</v>
      </c>
      <c r="D209" s="364" t="s">
        <v>44</v>
      </c>
      <c r="E209" s="364" t="s">
        <v>104</v>
      </c>
      <c r="F209" s="366">
        <v>0</v>
      </c>
      <c r="G209" s="367" t="s">
        <v>495</v>
      </c>
      <c r="H209" s="376" t="s">
        <v>563</v>
      </c>
      <c r="I209" s="305">
        <f t="shared" si="36"/>
        <v>18</v>
      </c>
      <c r="J209" s="305">
        <v>0</v>
      </c>
      <c r="K209" s="305">
        <v>0</v>
      </c>
      <c r="L209" s="305">
        <v>0</v>
      </c>
      <c r="M209" s="305">
        <v>0</v>
      </c>
      <c r="N209" s="305">
        <v>0</v>
      </c>
      <c r="O209" s="305">
        <v>18</v>
      </c>
      <c r="P209" s="305">
        <v>0</v>
      </c>
      <c r="Q209" s="305">
        <v>0</v>
      </c>
      <c r="R209" s="373"/>
      <c r="T209" s="325">
        <v>209</v>
      </c>
      <c r="V209" s="264">
        <f t="shared" si="32"/>
        <v>0</v>
      </c>
    </row>
    <row r="210" spans="1:22" s="264" customFormat="1" ht="35.1" customHeight="1">
      <c r="A210" s="299" t="s">
        <v>49</v>
      </c>
      <c r="B210" s="364">
        <v>11.7</v>
      </c>
      <c r="C210" s="365" t="s">
        <v>284</v>
      </c>
      <c r="D210" s="364" t="s">
        <v>44</v>
      </c>
      <c r="E210" s="364" t="s">
        <v>107</v>
      </c>
      <c r="F210" s="366">
        <v>0</v>
      </c>
      <c r="G210" s="367" t="s">
        <v>495</v>
      </c>
      <c r="H210" s="376" t="s">
        <v>563</v>
      </c>
      <c r="I210" s="305">
        <f t="shared" si="36"/>
        <v>18</v>
      </c>
      <c r="J210" s="305">
        <v>0</v>
      </c>
      <c r="K210" s="305">
        <v>0</v>
      </c>
      <c r="L210" s="305">
        <v>0</v>
      </c>
      <c r="M210" s="305">
        <v>0</v>
      </c>
      <c r="N210" s="305">
        <v>0</v>
      </c>
      <c r="O210" s="305">
        <v>0</v>
      </c>
      <c r="P210" s="305">
        <v>18</v>
      </c>
      <c r="Q210" s="305">
        <v>0</v>
      </c>
      <c r="R210" s="373"/>
      <c r="T210" s="326">
        <v>210</v>
      </c>
      <c r="V210" s="264">
        <f t="shared" si="32"/>
        <v>0</v>
      </c>
    </row>
    <row r="211" spans="1:22" s="264" customFormat="1" ht="65.099999999999994" customHeight="1">
      <c r="A211" s="299" t="s">
        <v>49</v>
      </c>
      <c r="B211" s="359">
        <v>12</v>
      </c>
      <c r="C211" s="360" t="s">
        <v>289</v>
      </c>
      <c r="D211" s="359" t="s">
        <v>44</v>
      </c>
      <c r="E211" s="359"/>
      <c r="F211" s="369">
        <v>0</v>
      </c>
      <c r="G211" s="359"/>
      <c r="H211" s="370" t="s">
        <v>564</v>
      </c>
      <c r="I211" s="369">
        <f t="shared" ref="I211:Q211" si="37">SUM(I212:I218)</f>
        <v>210</v>
      </c>
      <c r="J211" s="369">
        <f t="shared" si="37"/>
        <v>30</v>
      </c>
      <c r="K211" s="369">
        <f t="shared" si="37"/>
        <v>30</v>
      </c>
      <c r="L211" s="369">
        <f t="shared" si="37"/>
        <v>30</v>
      </c>
      <c r="M211" s="369">
        <f t="shared" si="37"/>
        <v>30</v>
      </c>
      <c r="N211" s="369">
        <f t="shared" si="37"/>
        <v>30</v>
      </c>
      <c r="O211" s="369">
        <f t="shared" si="37"/>
        <v>30</v>
      </c>
      <c r="P211" s="369">
        <f t="shared" si="37"/>
        <v>30</v>
      </c>
      <c r="Q211" s="369">
        <f t="shared" si="37"/>
        <v>0</v>
      </c>
      <c r="R211" s="362"/>
      <c r="T211" s="326">
        <v>211</v>
      </c>
      <c r="U211" s="257" t="s">
        <v>476</v>
      </c>
      <c r="V211" s="264">
        <f t="shared" si="32"/>
        <v>0</v>
      </c>
    </row>
    <row r="212" spans="1:22" s="264" customFormat="1" ht="35.1" customHeight="1">
      <c r="A212" s="299" t="s">
        <v>49</v>
      </c>
      <c r="B212" s="375" t="s">
        <v>291</v>
      </c>
      <c r="C212" s="365" t="s">
        <v>289</v>
      </c>
      <c r="D212" s="364" t="s">
        <v>44</v>
      </c>
      <c r="E212" s="364" t="s">
        <v>94</v>
      </c>
      <c r="F212" s="366">
        <v>0</v>
      </c>
      <c r="G212" s="367" t="s">
        <v>495</v>
      </c>
      <c r="H212" s="376" t="s">
        <v>292</v>
      </c>
      <c r="I212" s="305">
        <f t="shared" ref="I212:I218" si="38">SUBTOTAL(9,J212:Q212)</f>
        <v>30</v>
      </c>
      <c r="J212" s="305">
        <v>30</v>
      </c>
      <c r="K212" s="305">
        <v>0</v>
      </c>
      <c r="L212" s="305">
        <v>0</v>
      </c>
      <c r="M212" s="305">
        <v>0</v>
      </c>
      <c r="N212" s="305">
        <v>0</v>
      </c>
      <c r="O212" s="305">
        <v>0</v>
      </c>
      <c r="P212" s="305">
        <v>0</v>
      </c>
      <c r="Q212" s="305">
        <v>0</v>
      </c>
      <c r="R212" s="373"/>
      <c r="T212" s="259">
        <v>212</v>
      </c>
      <c r="V212" s="264">
        <f t="shared" si="32"/>
        <v>0</v>
      </c>
    </row>
    <row r="213" spans="1:22" s="264" customFormat="1" ht="35.1" customHeight="1">
      <c r="A213" s="299" t="s">
        <v>49</v>
      </c>
      <c r="B213" s="364">
        <v>12.2</v>
      </c>
      <c r="C213" s="365" t="s">
        <v>289</v>
      </c>
      <c r="D213" s="364" t="s">
        <v>44</v>
      </c>
      <c r="E213" s="364" t="s">
        <v>97</v>
      </c>
      <c r="F213" s="366">
        <v>0</v>
      </c>
      <c r="G213" s="367" t="s">
        <v>495</v>
      </c>
      <c r="H213" s="376" t="s">
        <v>292</v>
      </c>
      <c r="I213" s="305">
        <f t="shared" si="38"/>
        <v>30</v>
      </c>
      <c r="J213" s="305">
        <v>0</v>
      </c>
      <c r="K213" s="305">
        <v>30</v>
      </c>
      <c r="L213" s="305">
        <v>0</v>
      </c>
      <c r="M213" s="305">
        <v>0</v>
      </c>
      <c r="N213" s="305">
        <v>0</v>
      </c>
      <c r="O213" s="305">
        <v>0</v>
      </c>
      <c r="P213" s="305">
        <v>0</v>
      </c>
      <c r="Q213" s="305">
        <v>0</v>
      </c>
      <c r="R213" s="373"/>
      <c r="T213" s="260">
        <v>213</v>
      </c>
      <c r="V213" s="264">
        <f t="shared" si="32"/>
        <v>0</v>
      </c>
    </row>
    <row r="214" spans="1:22" s="264" customFormat="1" ht="35.1" customHeight="1">
      <c r="A214" s="299" t="s">
        <v>49</v>
      </c>
      <c r="B214" s="364">
        <v>12.3</v>
      </c>
      <c r="C214" s="365" t="s">
        <v>289</v>
      </c>
      <c r="D214" s="364" t="s">
        <v>44</v>
      </c>
      <c r="E214" s="364" t="s">
        <v>114</v>
      </c>
      <c r="F214" s="366">
        <v>0</v>
      </c>
      <c r="G214" s="367" t="s">
        <v>495</v>
      </c>
      <c r="H214" s="376" t="s">
        <v>292</v>
      </c>
      <c r="I214" s="305">
        <f t="shared" si="38"/>
        <v>30</v>
      </c>
      <c r="J214" s="305">
        <v>0</v>
      </c>
      <c r="K214" s="305">
        <v>0</v>
      </c>
      <c r="L214" s="305">
        <v>30</v>
      </c>
      <c r="M214" s="305">
        <v>0</v>
      </c>
      <c r="N214" s="305">
        <v>0</v>
      </c>
      <c r="O214" s="305">
        <v>0</v>
      </c>
      <c r="P214" s="305">
        <v>0</v>
      </c>
      <c r="Q214" s="305">
        <v>0</v>
      </c>
      <c r="R214" s="373"/>
      <c r="T214" s="325">
        <v>214</v>
      </c>
      <c r="V214" s="264">
        <f t="shared" si="32"/>
        <v>0</v>
      </c>
    </row>
    <row r="215" spans="1:22" s="264" customFormat="1" ht="35.1" customHeight="1">
      <c r="A215" s="299" t="s">
        <v>49</v>
      </c>
      <c r="B215" s="364">
        <v>12.4</v>
      </c>
      <c r="C215" s="365" t="s">
        <v>289</v>
      </c>
      <c r="D215" s="364" t="s">
        <v>44</v>
      </c>
      <c r="E215" s="364" t="s">
        <v>98</v>
      </c>
      <c r="F215" s="366">
        <v>0</v>
      </c>
      <c r="G215" s="367" t="s">
        <v>495</v>
      </c>
      <c r="H215" s="376" t="s">
        <v>292</v>
      </c>
      <c r="I215" s="305">
        <f t="shared" si="38"/>
        <v>30</v>
      </c>
      <c r="J215" s="305">
        <v>0</v>
      </c>
      <c r="K215" s="305">
        <v>0</v>
      </c>
      <c r="L215" s="305">
        <v>0</v>
      </c>
      <c r="M215" s="305">
        <v>30</v>
      </c>
      <c r="N215" s="305">
        <v>0</v>
      </c>
      <c r="O215" s="305">
        <v>0</v>
      </c>
      <c r="P215" s="305">
        <v>0</v>
      </c>
      <c r="Q215" s="305">
        <v>0</v>
      </c>
      <c r="R215" s="373"/>
      <c r="T215" s="326">
        <v>215</v>
      </c>
      <c r="V215" s="264">
        <f t="shared" si="32"/>
        <v>0</v>
      </c>
    </row>
    <row r="216" spans="1:22" s="264" customFormat="1" ht="35.1" customHeight="1">
      <c r="A216" s="299" t="s">
        <v>49</v>
      </c>
      <c r="B216" s="364">
        <v>12.5</v>
      </c>
      <c r="C216" s="365" t="s">
        <v>289</v>
      </c>
      <c r="D216" s="364" t="s">
        <v>44</v>
      </c>
      <c r="E216" s="364" t="s">
        <v>101</v>
      </c>
      <c r="F216" s="366">
        <v>0</v>
      </c>
      <c r="G216" s="367" t="s">
        <v>495</v>
      </c>
      <c r="H216" s="376" t="s">
        <v>292</v>
      </c>
      <c r="I216" s="305">
        <f t="shared" si="38"/>
        <v>30</v>
      </c>
      <c r="J216" s="305">
        <v>0</v>
      </c>
      <c r="K216" s="305">
        <v>0</v>
      </c>
      <c r="L216" s="305">
        <v>0</v>
      </c>
      <c r="M216" s="305">
        <v>0</v>
      </c>
      <c r="N216" s="305">
        <v>30</v>
      </c>
      <c r="O216" s="305">
        <v>0</v>
      </c>
      <c r="P216" s="305">
        <v>0</v>
      </c>
      <c r="Q216" s="305">
        <v>0</v>
      </c>
      <c r="R216" s="373"/>
      <c r="T216" s="259">
        <v>216</v>
      </c>
      <c r="V216" s="264">
        <f t="shared" si="32"/>
        <v>0</v>
      </c>
    </row>
    <row r="217" spans="1:22" s="264" customFormat="1" ht="35.1" customHeight="1">
      <c r="A217" s="299" t="s">
        <v>49</v>
      </c>
      <c r="B217" s="364">
        <v>12.6</v>
      </c>
      <c r="C217" s="365" t="s">
        <v>289</v>
      </c>
      <c r="D217" s="364" t="s">
        <v>44</v>
      </c>
      <c r="E217" s="364" t="s">
        <v>104</v>
      </c>
      <c r="F217" s="366">
        <v>0</v>
      </c>
      <c r="G217" s="367" t="s">
        <v>495</v>
      </c>
      <c r="H217" s="376" t="s">
        <v>292</v>
      </c>
      <c r="I217" s="305">
        <f t="shared" si="38"/>
        <v>30</v>
      </c>
      <c r="J217" s="305">
        <v>0</v>
      </c>
      <c r="K217" s="305">
        <v>0</v>
      </c>
      <c r="L217" s="305">
        <v>0</v>
      </c>
      <c r="M217" s="305">
        <v>0</v>
      </c>
      <c r="N217" s="305">
        <v>0</v>
      </c>
      <c r="O217" s="305">
        <v>30</v>
      </c>
      <c r="P217" s="305">
        <v>0</v>
      </c>
      <c r="Q217" s="305">
        <v>0</v>
      </c>
      <c r="R217" s="373"/>
      <c r="T217" s="260">
        <v>217</v>
      </c>
      <c r="V217" s="264">
        <f t="shared" si="32"/>
        <v>0</v>
      </c>
    </row>
    <row r="218" spans="1:22" s="264" customFormat="1" ht="35.1" customHeight="1">
      <c r="A218" s="299" t="s">
        <v>49</v>
      </c>
      <c r="B218" s="364">
        <v>12.7</v>
      </c>
      <c r="C218" s="365" t="s">
        <v>289</v>
      </c>
      <c r="D218" s="364" t="s">
        <v>44</v>
      </c>
      <c r="E218" s="364" t="s">
        <v>107</v>
      </c>
      <c r="F218" s="366">
        <v>0</v>
      </c>
      <c r="G218" s="367" t="s">
        <v>495</v>
      </c>
      <c r="H218" s="376" t="s">
        <v>292</v>
      </c>
      <c r="I218" s="305">
        <f t="shared" si="38"/>
        <v>30</v>
      </c>
      <c r="J218" s="305">
        <v>0</v>
      </c>
      <c r="K218" s="305">
        <v>0</v>
      </c>
      <c r="L218" s="305">
        <v>0</v>
      </c>
      <c r="M218" s="305">
        <v>0</v>
      </c>
      <c r="N218" s="305">
        <v>0</v>
      </c>
      <c r="O218" s="305">
        <v>0</v>
      </c>
      <c r="P218" s="305">
        <v>30</v>
      </c>
      <c r="Q218" s="305">
        <v>0</v>
      </c>
      <c r="R218" s="373"/>
      <c r="T218" s="325">
        <v>218</v>
      </c>
      <c r="V218" s="264">
        <f t="shared" si="32"/>
        <v>0</v>
      </c>
    </row>
    <row r="219" spans="1:22" s="264" customFormat="1" ht="65.099999999999994" customHeight="1">
      <c r="A219" s="299" t="s">
        <v>49</v>
      </c>
      <c r="B219" s="359">
        <v>13</v>
      </c>
      <c r="C219" s="377" t="s">
        <v>294</v>
      </c>
      <c r="D219" s="359" t="s">
        <v>44</v>
      </c>
      <c r="E219" s="359"/>
      <c r="F219" s="369">
        <v>0</v>
      </c>
      <c r="G219" s="359" t="s">
        <v>496</v>
      </c>
      <c r="H219" s="370" t="s">
        <v>565</v>
      </c>
      <c r="I219" s="369">
        <f t="shared" ref="I219:Q219" si="39">SUM(I220:I225)</f>
        <v>4246</v>
      </c>
      <c r="J219" s="369">
        <f t="shared" si="39"/>
        <v>201</v>
      </c>
      <c r="K219" s="369">
        <f t="shared" si="39"/>
        <v>0</v>
      </c>
      <c r="L219" s="369">
        <f t="shared" si="39"/>
        <v>803</v>
      </c>
      <c r="M219" s="369">
        <f t="shared" si="39"/>
        <v>527</v>
      </c>
      <c r="N219" s="369">
        <f t="shared" si="39"/>
        <v>875</v>
      </c>
      <c r="O219" s="369">
        <f t="shared" si="39"/>
        <v>1054</v>
      </c>
      <c r="P219" s="369">
        <f t="shared" si="39"/>
        <v>786</v>
      </c>
      <c r="Q219" s="369">
        <f t="shared" si="39"/>
        <v>0</v>
      </c>
      <c r="R219" s="362"/>
      <c r="T219" s="326">
        <v>219</v>
      </c>
      <c r="U219" s="257" t="s">
        <v>476</v>
      </c>
      <c r="V219" s="264">
        <f t="shared" si="32"/>
        <v>0</v>
      </c>
    </row>
    <row r="220" spans="1:22" s="264" customFormat="1" ht="35.1" customHeight="1">
      <c r="A220" s="299" t="s">
        <v>49</v>
      </c>
      <c r="B220" s="375" t="s">
        <v>296</v>
      </c>
      <c r="C220" s="377" t="s">
        <v>294</v>
      </c>
      <c r="D220" s="364" t="s">
        <v>44</v>
      </c>
      <c r="E220" s="364" t="s">
        <v>94</v>
      </c>
      <c r="F220" s="366">
        <v>0</v>
      </c>
      <c r="G220" s="367" t="s">
        <v>496</v>
      </c>
      <c r="H220" s="376" t="s">
        <v>298</v>
      </c>
      <c r="I220" s="305">
        <f t="shared" ref="I220:I225" si="40">SUBTOTAL(9,J220:Q220)</f>
        <v>201</v>
      </c>
      <c r="J220" s="305">
        <v>201</v>
      </c>
      <c r="K220" s="305">
        <v>0</v>
      </c>
      <c r="L220" s="305">
        <v>0</v>
      </c>
      <c r="M220" s="305">
        <v>0</v>
      </c>
      <c r="N220" s="305">
        <v>0</v>
      </c>
      <c r="O220" s="305">
        <v>0</v>
      </c>
      <c r="P220" s="305">
        <v>0</v>
      </c>
      <c r="Q220" s="305">
        <v>0</v>
      </c>
      <c r="R220" s="373"/>
      <c r="T220" s="259">
        <v>220</v>
      </c>
      <c r="V220" s="264">
        <f t="shared" si="32"/>
        <v>0</v>
      </c>
    </row>
    <row r="221" spans="1:22" s="264" customFormat="1" ht="35.1" customHeight="1">
      <c r="A221" s="299" t="s">
        <v>49</v>
      </c>
      <c r="B221" s="364">
        <v>13.3</v>
      </c>
      <c r="C221" s="377" t="s">
        <v>294</v>
      </c>
      <c r="D221" s="364" t="s">
        <v>44</v>
      </c>
      <c r="E221" s="364" t="s">
        <v>114</v>
      </c>
      <c r="F221" s="366">
        <v>0</v>
      </c>
      <c r="G221" s="367" t="s">
        <v>496</v>
      </c>
      <c r="H221" s="376" t="s">
        <v>300</v>
      </c>
      <c r="I221" s="305">
        <f t="shared" si="40"/>
        <v>803</v>
      </c>
      <c r="J221" s="305">
        <v>0</v>
      </c>
      <c r="K221" s="305">
        <v>0</v>
      </c>
      <c r="L221" s="305">
        <v>803</v>
      </c>
      <c r="M221" s="305">
        <v>0</v>
      </c>
      <c r="N221" s="305">
        <v>0</v>
      </c>
      <c r="O221" s="305">
        <v>0</v>
      </c>
      <c r="P221" s="305">
        <v>0</v>
      </c>
      <c r="Q221" s="305">
        <v>0</v>
      </c>
      <c r="R221" s="373"/>
      <c r="T221" s="260">
        <v>221</v>
      </c>
      <c r="V221" s="264">
        <f t="shared" si="32"/>
        <v>0</v>
      </c>
    </row>
    <row r="222" spans="1:22" s="264" customFormat="1" ht="35.1" customHeight="1">
      <c r="A222" s="299" t="s">
        <v>49</v>
      </c>
      <c r="B222" s="364">
        <v>13.4</v>
      </c>
      <c r="C222" s="377" t="s">
        <v>294</v>
      </c>
      <c r="D222" s="364" t="s">
        <v>44</v>
      </c>
      <c r="E222" s="364" t="s">
        <v>98</v>
      </c>
      <c r="F222" s="366">
        <v>0</v>
      </c>
      <c r="G222" s="367" t="s">
        <v>496</v>
      </c>
      <c r="H222" s="376" t="s">
        <v>302</v>
      </c>
      <c r="I222" s="305">
        <f t="shared" si="40"/>
        <v>527</v>
      </c>
      <c r="J222" s="305">
        <v>0</v>
      </c>
      <c r="K222" s="305">
        <v>0</v>
      </c>
      <c r="L222" s="305">
        <v>0</v>
      </c>
      <c r="M222" s="305">
        <v>527</v>
      </c>
      <c r="N222" s="305">
        <v>0</v>
      </c>
      <c r="O222" s="305">
        <v>0</v>
      </c>
      <c r="P222" s="305">
        <v>0</v>
      </c>
      <c r="Q222" s="305">
        <v>0</v>
      </c>
      <c r="R222" s="373"/>
      <c r="T222" s="325">
        <v>222</v>
      </c>
      <c r="V222" s="264">
        <f t="shared" si="32"/>
        <v>0</v>
      </c>
    </row>
    <row r="223" spans="1:22" s="264" customFormat="1" ht="35.1" customHeight="1">
      <c r="A223" s="299" t="s">
        <v>49</v>
      </c>
      <c r="B223" s="364">
        <v>13.5</v>
      </c>
      <c r="C223" s="377" t="s">
        <v>294</v>
      </c>
      <c r="D223" s="364" t="s">
        <v>44</v>
      </c>
      <c r="E223" s="364" t="s">
        <v>101</v>
      </c>
      <c r="F223" s="366">
        <v>0</v>
      </c>
      <c r="G223" s="367" t="s">
        <v>496</v>
      </c>
      <c r="H223" s="376" t="s">
        <v>304</v>
      </c>
      <c r="I223" s="305">
        <f t="shared" si="40"/>
        <v>875</v>
      </c>
      <c r="J223" s="305">
        <v>0</v>
      </c>
      <c r="K223" s="305">
        <v>0</v>
      </c>
      <c r="L223" s="305">
        <v>0</v>
      </c>
      <c r="M223" s="305">
        <v>0</v>
      </c>
      <c r="N223" s="305">
        <v>875</v>
      </c>
      <c r="O223" s="305">
        <v>0</v>
      </c>
      <c r="P223" s="305">
        <v>0</v>
      </c>
      <c r="Q223" s="305">
        <v>0</v>
      </c>
      <c r="R223" s="373"/>
      <c r="T223" s="326">
        <v>223</v>
      </c>
      <c r="V223" s="264">
        <f t="shared" si="32"/>
        <v>0</v>
      </c>
    </row>
    <row r="224" spans="1:22" s="264" customFormat="1" ht="35.1" customHeight="1">
      <c r="A224" s="299" t="s">
        <v>49</v>
      </c>
      <c r="B224" s="364">
        <v>13.6</v>
      </c>
      <c r="C224" s="377" t="s">
        <v>294</v>
      </c>
      <c r="D224" s="364" t="s">
        <v>44</v>
      </c>
      <c r="E224" s="364" t="s">
        <v>104</v>
      </c>
      <c r="F224" s="366">
        <v>0</v>
      </c>
      <c r="G224" s="367" t="s">
        <v>496</v>
      </c>
      <c r="H224" s="376" t="s">
        <v>306</v>
      </c>
      <c r="I224" s="305">
        <f t="shared" si="40"/>
        <v>1054</v>
      </c>
      <c r="J224" s="305">
        <v>0</v>
      </c>
      <c r="K224" s="305">
        <v>0</v>
      </c>
      <c r="L224" s="305">
        <v>0</v>
      </c>
      <c r="M224" s="305">
        <v>0</v>
      </c>
      <c r="N224" s="305">
        <v>0</v>
      </c>
      <c r="O224" s="305">
        <v>1054</v>
      </c>
      <c r="P224" s="305">
        <v>0</v>
      </c>
      <c r="Q224" s="305">
        <v>0</v>
      </c>
      <c r="R224" s="373"/>
      <c r="T224" s="259">
        <v>224</v>
      </c>
      <c r="V224" s="264">
        <f t="shared" si="32"/>
        <v>0</v>
      </c>
    </row>
    <row r="225" spans="1:22" s="264" customFormat="1" ht="35.1" customHeight="1">
      <c r="A225" s="299" t="s">
        <v>49</v>
      </c>
      <c r="B225" s="364">
        <v>13.7</v>
      </c>
      <c r="C225" s="377" t="s">
        <v>294</v>
      </c>
      <c r="D225" s="364" t="s">
        <v>44</v>
      </c>
      <c r="E225" s="364" t="s">
        <v>107</v>
      </c>
      <c r="F225" s="366">
        <v>0</v>
      </c>
      <c r="G225" s="367" t="s">
        <v>496</v>
      </c>
      <c r="H225" s="376" t="s">
        <v>308</v>
      </c>
      <c r="I225" s="305">
        <f t="shared" si="40"/>
        <v>786</v>
      </c>
      <c r="J225" s="305">
        <v>0</v>
      </c>
      <c r="K225" s="305">
        <v>0</v>
      </c>
      <c r="L225" s="305">
        <v>0</v>
      </c>
      <c r="M225" s="305">
        <v>0</v>
      </c>
      <c r="N225" s="305">
        <v>0</v>
      </c>
      <c r="O225" s="305">
        <v>0</v>
      </c>
      <c r="P225" s="305">
        <v>786</v>
      </c>
      <c r="Q225" s="305">
        <v>0</v>
      </c>
      <c r="R225" s="373"/>
      <c r="T225" s="260">
        <v>225</v>
      </c>
      <c r="V225" s="264">
        <f t="shared" si="32"/>
        <v>0</v>
      </c>
    </row>
    <row r="226" spans="1:22" s="264" customFormat="1" ht="65.099999999999994" customHeight="1">
      <c r="A226" s="299" t="s">
        <v>49</v>
      </c>
      <c r="B226" s="359">
        <v>14</v>
      </c>
      <c r="C226" s="377" t="s">
        <v>294</v>
      </c>
      <c r="D226" s="359" t="s">
        <v>44</v>
      </c>
      <c r="E226" s="359"/>
      <c r="F226" s="369">
        <v>0</v>
      </c>
      <c r="G226" s="359" t="s">
        <v>326</v>
      </c>
      <c r="H226" s="370" t="s">
        <v>566</v>
      </c>
      <c r="I226" s="369">
        <f t="shared" ref="I226:Q226" si="41">SUM(I227:I233)</f>
        <v>754</v>
      </c>
      <c r="J226" s="369">
        <f t="shared" si="41"/>
        <v>48</v>
      </c>
      <c r="K226" s="369">
        <f t="shared" si="41"/>
        <v>20</v>
      </c>
      <c r="L226" s="369">
        <f t="shared" si="41"/>
        <v>121</v>
      </c>
      <c r="M226" s="369">
        <f t="shared" si="41"/>
        <v>191</v>
      </c>
      <c r="N226" s="369">
        <f t="shared" si="41"/>
        <v>121</v>
      </c>
      <c r="O226" s="369">
        <f t="shared" si="41"/>
        <v>109</v>
      </c>
      <c r="P226" s="369">
        <f t="shared" si="41"/>
        <v>144</v>
      </c>
      <c r="Q226" s="369">
        <f t="shared" si="41"/>
        <v>0</v>
      </c>
      <c r="R226" s="362"/>
      <c r="S226" s="264" t="s">
        <v>497</v>
      </c>
      <c r="T226" s="325">
        <v>226</v>
      </c>
      <c r="U226" s="257" t="s">
        <v>476</v>
      </c>
      <c r="V226" s="264">
        <f t="shared" si="32"/>
        <v>0</v>
      </c>
    </row>
    <row r="227" spans="1:22" s="264" customFormat="1" ht="35.1" customHeight="1">
      <c r="A227" s="299" t="s">
        <v>49</v>
      </c>
      <c r="B227" s="375" t="s">
        <v>311</v>
      </c>
      <c r="C227" s="377" t="s">
        <v>294</v>
      </c>
      <c r="D227" s="364" t="s">
        <v>44</v>
      </c>
      <c r="E227" s="364" t="s">
        <v>94</v>
      </c>
      <c r="F227" s="366">
        <v>0</v>
      </c>
      <c r="G227" s="367" t="s">
        <v>326</v>
      </c>
      <c r="H227" s="376" t="s">
        <v>312</v>
      </c>
      <c r="I227" s="305">
        <f t="shared" ref="I227:I233" si="42">SUBTOTAL(9,J227:Q227)</f>
        <v>48</v>
      </c>
      <c r="J227" s="305">
        <v>48</v>
      </c>
      <c r="K227" s="305">
        <v>0</v>
      </c>
      <c r="L227" s="305">
        <v>0</v>
      </c>
      <c r="M227" s="305">
        <v>0</v>
      </c>
      <c r="N227" s="305">
        <v>0</v>
      </c>
      <c r="O227" s="305">
        <v>0</v>
      </c>
      <c r="P227" s="305">
        <v>0</v>
      </c>
      <c r="Q227" s="305">
        <v>0</v>
      </c>
      <c r="R227" s="373"/>
      <c r="T227" s="326">
        <v>227</v>
      </c>
      <c r="V227" s="264">
        <f t="shared" si="32"/>
        <v>0</v>
      </c>
    </row>
    <row r="228" spans="1:22" s="264" customFormat="1" ht="35.1" customHeight="1">
      <c r="A228" s="299" t="s">
        <v>49</v>
      </c>
      <c r="B228" s="364">
        <v>14.2</v>
      </c>
      <c r="C228" s="377" t="s">
        <v>294</v>
      </c>
      <c r="D228" s="364" t="s">
        <v>44</v>
      </c>
      <c r="E228" s="364" t="s">
        <v>97</v>
      </c>
      <c r="F228" s="366">
        <v>0</v>
      </c>
      <c r="G228" s="367" t="s">
        <v>326</v>
      </c>
      <c r="H228" s="376" t="s">
        <v>314</v>
      </c>
      <c r="I228" s="305">
        <f t="shared" si="42"/>
        <v>20</v>
      </c>
      <c r="J228" s="305">
        <v>0</v>
      </c>
      <c r="K228" s="305">
        <v>20</v>
      </c>
      <c r="L228" s="305">
        <v>0</v>
      </c>
      <c r="M228" s="305">
        <v>0</v>
      </c>
      <c r="N228" s="305">
        <v>0</v>
      </c>
      <c r="O228" s="305">
        <v>0</v>
      </c>
      <c r="P228" s="305">
        <v>0</v>
      </c>
      <c r="Q228" s="305">
        <v>0</v>
      </c>
      <c r="R228" s="373"/>
      <c r="T228" s="259">
        <v>228</v>
      </c>
      <c r="V228" s="264">
        <f t="shared" si="32"/>
        <v>0</v>
      </c>
    </row>
    <row r="229" spans="1:22" s="264" customFormat="1" ht="35.1" customHeight="1">
      <c r="A229" s="299" t="s">
        <v>49</v>
      </c>
      <c r="B229" s="364">
        <v>14.3</v>
      </c>
      <c r="C229" s="377" t="s">
        <v>294</v>
      </c>
      <c r="D229" s="364" t="s">
        <v>44</v>
      </c>
      <c r="E229" s="364" t="s">
        <v>114</v>
      </c>
      <c r="F229" s="366">
        <v>0</v>
      </c>
      <c r="G229" s="367" t="s">
        <v>326</v>
      </c>
      <c r="H229" s="376" t="s">
        <v>316</v>
      </c>
      <c r="I229" s="305">
        <f t="shared" si="42"/>
        <v>121</v>
      </c>
      <c r="J229" s="305">
        <v>0</v>
      </c>
      <c r="K229" s="305">
        <v>0</v>
      </c>
      <c r="L229" s="305">
        <v>121</v>
      </c>
      <c r="M229" s="305">
        <v>0</v>
      </c>
      <c r="N229" s="305">
        <v>0</v>
      </c>
      <c r="O229" s="305">
        <v>0</v>
      </c>
      <c r="P229" s="305">
        <v>0</v>
      </c>
      <c r="Q229" s="305">
        <v>0</v>
      </c>
      <c r="R229" s="373"/>
      <c r="T229" s="260">
        <v>229</v>
      </c>
      <c r="V229" s="264">
        <f t="shared" si="32"/>
        <v>0</v>
      </c>
    </row>
    <row r="230" spans="1:22" s="264" customFormat="1" ht="35.1" customHeight="1">
      <c r="A230" s="299" t="s">
        <v>49</v>
      </c>
      <c r="B230" s="364">
        <v>14.4</v>
      </c>
      <c r="C230" s="377" t="s">
        <v>294</v>
      </c>
      <c r="D230" s="364" t="s">
        <v>44</v>
      </c>
      <c r="E230" s="364" t="s">
        <v>98</v>
      </c>
      <c r="F230" s="366">
        <v>0</v>
      </c>
      <c r="G230" s="367" t="s">
        <v>326</v>
      </c>
      <c r="H230" s="376" t="s">
        <v>318</v>
      </c>
      <c r="I230" s="305">
        <f t="shared" si="42"/>
        <v>191</v>
      </c>
      <c r="J230" s="305">
        <v>0</v>
      </c>
      <c r="K230" s="305">
        <v>0</v>
      </c>
      <c r="L230" s="305">
        <v>0</v>
      </c>
      <c r="M230" s="305">
        <v>191</v>
      </c>
      <c r="N230" s="305">
        <v>0</v>
      </c>
      <c r="O230" s="305">
        <v>0</v>
      </c>
      <c r="P230" s="305">
        <v>0</v>
      </c>
      <c r="Q230" s="305">
        <v>0</v>
      </c>
      <c r="R230" s="373"/>
      <c r="T230" s="325">
        <v>230</v>
      </c>
      <c r="V230" s="264">
        <f t="shared" si="32"/>
        <v>0</v>
      </c>
    </row>
    <row r="231" spans="1:22" s="264" customFormat="1" ht="35.1" customHeight="1">
      <c r="A231" s="299" t="s">
        <v>49</v>
      </c>
      <c r="B231" s="364">
        <v>14.5</v>
      </c>
      <c r="C231" s="377" t="s">
        <v>294</v>
      </c>
      <c r="D231" s="364" t="s">
        <v>44</v>
      </c>
      <c r="E231" s="364" t="s">
        <v>101</v>
      </c>
      <c r="F231" s="366">
        <v>0</v>
      </c>
      <c r="G231" s="367" t="s">
        <v>326</v>
      </c>
      <c r="H231" s="376" t="s">
        <v>320</v>
      </c>
      <c r="I231" s="305">
        <f t="shared" si="42"/>
        <v>121</v>
      </c>
      <c r="J231" s="305">
        <v>0</v>
      </c>
      <c r="K231" s="305">
        <v>0</v>
      </c>
      <c r="L231" s="305">
        <v>0</v>
      </c>
      <c r="M231" s="305">
        <v>0</v>
      </c>
      <c r="N231" s="305">
        <v>121</v>
      </c>
      <c r="O231" s="305">
        <v>0</v>
      </c>
      <c r="P231" s="305">
        <v>0</v>
      </c>
      <c r="Q231" s="305">
        <v>0</v>
      </c>
      <c r="R231" s="373"/>
      <c r="T231" s="326">
        <v>231</v>
      </c>
      <c r="V231" s="264">
        <f t="shared" si="32"/>
        <v>0</v>
      </c>
    </row>
    <row r="232" spans="1:22" s="264" customFormat="1" ht="35.1" customHeight="1">
      <c r="A232" s="299" t="s">
        <v>49</v>
      </c>
      <c r="B232" s="364">
        <v>14.6</v>
      </c>
      <c r="C232" s="377" t="s">
        <v>294</v>
      </c>
      <c r="D232" s="364" t="s">
        <v>44</v>
      </c>
      <c r="E232" s="364" t="s">
        <v>104</v>
      </c>
      <c r="F232" s="366">
        <v>0</v>
      </c>
      <c r="G232" s="367" t="s">
        <v>326</v>
      </c>
      <c r="H232" s="376" t="s">
        <v>322</v>
      </c>
      <c r="I232" s="305">
        <f t="shared" si="42"/>
        <v>109</v>
      </c>
      <c r="J232" s="305">
        <v>0</v>
      </c>
      <c r="K232" s="305">
        <v>0</v>
      </c>
      <c r="L232" s="305">
        <v>0</v>
      </c>
      <c r="M232" s="305">
        <v>0</v>
      </c>
      <c r="N232" s="305">
        <v>0</v>
      </c>
      <c r="O232" s="305">
        <v>109</v>
      </c>
      <c r="P232" s="305">
        <v>0</v>
      </c>
      <c r="Q232" s="305">
        <v>0</v>
      </c>
      <c r="R232" s="373"/>
      <c r="T232" s="326">
        <v>232</v>
      </c>
      <c r="V232" s="264">
        <f t="shared" si="32"/>
        <v>0</v>
      </c>
    </row>
    <row r="233" spans="1:22" s="264" customFormat="1" ht="35.1" customHeight="1">
      <c r="A233" s="299" t="s">
        <v>49</v>
      </c>
      <c r="B233" s="364">
        <v>14.7</v>
      </c>
      <c r="C233" s="377" t="s">
        <v>294</v>
      </c>
      <c r="D233" s="364" t="s">
        <v>44</v>
      </c>
      <c r="E233" s="364" t="s">
        <v>107</v>
      </c>
      <c r="F233" s="366">
        <v>0</v>
      </c>
      <c r="G233" s="367" t="s">
        <v>326</v>
      </c>
      <c r="H233" s="376" t="s">
        <v>324</v>
      </c>
      <c r="I233" s="305">
        <f t="shared" si="42"/>
        <v>144</v>
      </c>
      <c r="J233" s="305">
        <v>0</v>
      </c>
      <c r="K233" s="305">
        <v>0</v>
      </c>
      <c r="L233" s="305">
        <v>0</v>
      </c>
      <c r="M233" s="305">
        <v>0</v>
      </c>
      <c r="N233" s="305">
        <v>0</v>
      </c>
      <c r="O233" s="305">
        <v>0</v>
      </c>
      <c r="P233" s="305">
        <v>144</v>
      </c>
      <c r="Q233" s="305">
        <v>0</v>
      </c>
      <c r="R233" s="373"/>
      <c r="T233" s="259">
        <v>233</v>
      </c>
      <c r="V233" s="264">
        <f t="shared" si="32"/>
        <v>0</v>
      </c>
    </row>
    <row r="234" spans="1:22" s="264" customFormat="1" ht="65.099999999999994" customHeight="1">
      <c r="A234" s="299" t="s">
        <v>49</v>
      </c>
      <c r="B234" s="359">
        <v>15</v>
      </c>
      <c r="C234" s="360" t="s">
        <v>326</v>
      </c>
      <c r="D234" s="359" t="s">
        <v>44</v>
      </c>
      <c r="E234" s="359"/>
      <c r="F234" s="369">
        <v>0</v>
      </c>
      <c r="G234" s="359"/>
      <c r="H234" s="370" t="s">
        <v>327</v>
      </c>
      <c r="I234" s="369">
        <f t="shared" ref="I234:Q234" si="43">SUM(I235:I241)</f>
        <v>500</v>
      </c>
      <c r="J234" s="369">
        <f t="shared" si="43"/>
        <v>30.91</v>
      </c>
      <c r="K234" s="369">
        <f t="shared" si="43"/>
        <v>11.02</v>
      </c>
      <c r="L234" s="369">
        <f t="shared" si="43"/>
        <v>75.06</v>
      </c>
      <c r="M234" s="369">
        <f t="shared" si="43"/>
        <v>137.72</v>
      </c>
      <c r="N234" s="369">
        <f t="shared" si="43"/>
        <v>77.17</v>
      </c>
      <c r="O234" s="369">
        <f t="shared" si="43"/>
        <v>73.89</v>
      </c>
      <c r="P234" s="369">
        <f t="shared" si="43"/>
        <v>94.23</v>
      </c>
      <c r="Q234" s="369">
        <f t="shared" si="43"/>
        <v>0</v>
      </c>
      <c r="R234" s="362"/>
      <c r="S234" s="264" t="s">
        <v>498</v>
      </c>
      <c r="T234" s="260">
        <v>234</v>
      </c>
      <c r="U234" s="257" t="s">
        <v>476</v>
      </c>
      <c r="V234" s="264">
        <f t="shared" si="32"/>
        <v>0</v>
      </c>
    </row>
    <row r="235" spans="1:22" s="264" customFormat="1" ht="35.1" customHeight="1">
      <c r="A235" s="299" t="s">
        <v>49</v>
      </c>
      <c r="B235" s="375" t="s">
        <v>328</v>
      </c>
      <c r="C235" s="365" t="s">
        <v>326</v>
      </c>
      <c r="D235" s="364" t="s">
        <v>44</v>
      </c>
      <c r="E235" s="364" t="s">
        <v>94</v>
      </c>
      <c r="F235" s="366">
        <v>0</v>
      </c>
      <c r="G235" s="367" t="s">
        <v>495</v>
      </c>
      <c r="H235" s="376" t="s">
        <v>312</v>
      </c>
      <c r="I235" s="305">
        <f t="shared" ref="I235:I241" si="44">SUBTOTAL(9,J235:Q235)</f>
        <v>30.91</v>
      </c>
      <c r="J235" s="305">
        <v>30.91</v>
      </c>
      <c r="K235" s="305">
        <v>0</v>
      </c>
      <c r="L235" s="305">
        <v>0</v>
      </c>
      <c r="M235" s="305">
        <v>0</v>
      </c>
      <c r="N235" s="305">
        <v>0</v>
      </c>
      <c r="O235" s="305">
        <v>0</v>
      </c>
      <c r="P235" s="305">
        <v>0</v>
      </c>
      <c r="Q235" s="305">
        <v>0</v>
      </c>
      <c r="R235" s="373"/>
      <c r="T235" s="325">
        <v>235</v>
      </c>
      <c r="V235" s="264">
        <f t="shared" si="32"/>
        <v>0</v>
      </c>
    </row>
    <row r="236" spans="1:22" s="264" customFormat="1" ht="35.1" customHeight="1">
      <c r="A236" s="299" t="s">
        <v>49</v>
      </c>
      <c r="B236" s="375" t="s">
        <v>329</v>
      </c>
      <c r="C236" s="365" t="s">
        <v>326</v>
      </c>
      <c r="D236" s="364" t="s">
        <v>44</v>
      </c>
      <c r="E236" s="364" t="s">
        <v>97</v>
      </c>
      <c r="F236" s="366">
        <v>0</v>
      </c>
      <c r="G236" s="367" t="s">
        <v>495</v>
      </c>
      <c r="H236" s="376" t="s">
        <v>314</v>
      </c>
      <c r="I236" s="305">
        <f t="shared" si="44"/>
        <v>11.02</v>
      </c>
      <c r="J236" s="305">
        <v>0</v>
      </c>
      <c r="K236" s="305">
        <v>11.02</v>
      </c>
      <c r="L236" s="305">
        <v>0</v>
      </c>
      <c r="M236" s="305">
        <v>0</v>
      </c>
      <c r="N236" s="305">
        <v>0</v>
      </c>
      <c r="O236" s="305">
        <v>0</v>
      </c>
      <c r="P236" s="305">
        <v>0</v>
      </c>
      <c r="Q236" s="305">
        <v>0</v>
      </c>
      <c r="R236" s="373"/>
      <c r="T236" s="326">
        <v>236</v>
      </c>
      <c r="V236" s="264">
        <f t="shared" si="32"/>
        <v>0</v>
      </c>
    </row>
    <row r="237" spans="1:22" s="264" customFormat="1" ht="35.1" customHeight="1">
      <c r="A237" s="299" t="s">
        <v>49</v>
      </c>
      <c r="B237" s="375" t="s">
        <v>330</v>
      </c>
      <c r="C237" s="365" t="s">
        <v>326</v>
      </c>
      <c r="D237" s="364" t="s">
        <v>44</v>
      </c>
      <c r="E237" s="364" t="s">
        <v>114</v>
      </c>
      <c r="F237" s="366">
        <v>0</v>
      </c>
      <c r="G237" s="367" t="s">
        <v>495</v>
      </c>
      <c r="H237" s="376" t="s">
        <v>316</v>
      </c>
      <c r="I237" s="305">
        <f t="shared" si="44"/>
        <v>75.06</v>
      </c>
      <c r="J237" s="305">
        <v>0</v>
      </c>
      <c r="K237" s="305">
        <v>0</v>
      </c>
      <c r="L237" s="305">
        <v>75.06</v>
      </c>
      <c r="M237" s="305">
        <v>0</v>
      </c>
      <c r="N237" s="305">
        <v>0</v>
      </c>
      <c r="O237" s="305">
        <v>0</v>
      </c>
      <c r="P237" s="305">
        <v>0</v>
      </c>
      <c r="Q237" s="305">
        <v>0</v>
      </c>
      <c r="R237" s="373"/>
      <c r="T237" s="259">
        <v>237</v>
      </c>
      <c r="V237" s="264">
        <f t="shared" si="32"/>
        <v>0</v>
      </c>
    </row>
    <row r="238" spans="1:22" s="264" customFormat="1" ht="35.1" customHeight="1">
      <c r="A238" s="299" t="s">
        <v>49</v>
      </c>
      <c r="B238" s="375" t="s">
        <v>331</v>
      </c>
      <c r="C238" s="365" t="s">
        <v>326</v>
      </c>
      <c r="D238" s="364" t="s">
        <v>44</v>
      </c>
      <c r="E238" s="364" t="s">
        <v>98</v>
      </c>
      <c r="F238" s="366">
        <v>0</v>
      </c>
      <c r="G238" s="367" t="s">
        <v>495</v>
      </c>
      <c r="H238" s="376" t="s">
        <v>318</v>
      </c>
      <c r="I238" s="305">
        <f t="shared" si="44"/>
        <v>137.72</v>
      </c>
      <c r="J238" s="305">
        <v>0</v>
      </c>
      <c r="K238" s="305">
        <v>0</v>
      </c>
      <c r="L238" s="305">
        <v>0</v>
      </c>
      <c r="M238" s="305">
        <v>137.72</v>
      </c>
      <c r="N238" s="305">
        <v>0</v>
      </c>
      <c r="O238" s="305">
        <v>0</v>
      </c>
      <c r="P238" s="305">
        <v>0</v>
      </c>
      <c r="Q238" s="305">
        <v>0</v>
      </c>
      <c r="R238" s="373"/>
      <c r="T238" s="260">
        <v>238</v>
      </c>
      <c r="V238" s="264">
        <f t="shared" si="32"/>
        <v>0</v>
      </c>
    </row>
    <row r="239" spans="1:22" s="264" customFormat="1" ht="35.1" customHeight="1">
      <c r="A239" s="299" t="s">
        <v>49</v>
      </c>
      <c r="B239" s="375" t="s">
        <v>332</v>
      </c>
      <c r="C239" s="365" t="s">
        <v>326</v>
      </c>
      <c r="D239" s="364" t="s">
        <v>44</v>
      </c>
      <c r="E239" s="364" t="s">
        <v>101</v>
      </c>
      <c r="F239" s="366">
        <v>0</v>
      </c>
      <c r="G239" s="367" t="s">
        <v>495</v>
      </c>
      <c r="H239" s="376" t="s">
        <v>320</v>
      </c>
      <c r="I239" s="305">
        <f t="shared" si="44"/>
        <v>77.17</v>
      </c>
      <c r="J239" s="305">
        <v>0</v>
      </c>
      <c r="K239" s="305">
        <v>0</v>
      </c>
      <c r="L239" s="305">
        <v>0</v>
      </c>
      <c r="M239" s="305">
        <v>0</v>
      </c>
      <c r="N239" s="305">
        <v>77.17</v>
      </c>
      <c r="O239" s="305">
        <v>0</v>
      </c>
      <c r="P239" s="305">
        <v>0</v>
      </c>
      <c r="Q239" s="305">
        <v>0</v>
      </c>
      <c r="R239" s="373"/>
      <c r="T239" s="325">
        <v>239</v>
      </c>
      <c r="V239" s="264">
        <f t="shared" si="32"/>
        <v>0</v>
      </c>
    </row>
    <row r="240" spans="1:22" s="264" customFormat="1" ht="35.1" customHeight="1">
      <c r="A240" s="299" t="s">
        <v>49</v>
      </c>
      <c r="B240" s="375" t="s">
        <v>333</v>
      </c>
      <c r="C240" s="365" t="s">
        <v>326</v>
      </c>
      <c r="D240" s="364" t="s">
        <v>44</v>
      </c>
      <c r="E240" s="364" t="s">
        <v>104</v>
      </c>
      <c r="F240" s="366">
        <v>0</v>
      </c>
      <c r="G240" s="367" t="s">
        <v>495</v>
      </c>
      <c r="H240" s="376" t="s">
        <v>322</v>
      </c>
      <c r="I240" s="305">
        <f t="shared" si="44"/>
        <v>73.89</v>
      </c>
      <c r="J240" s="305">
        <v>0</v>
      </c>
      <c r="K240" s="305">
        <v>0</v>
      </c>
      <c r="L240" s="305">
        <v>0</v>
      </c>
      <c r="M240" s="305">
        <v>0</v>
      </c>
      <c r="N240" s="305">
        <v>0</v>
      </c>
      <c r="O240" s="305">
        <v>73.89</v>
      </c>
      <c r="P240" s="305">
        <v>0</v>
      </c>
      <c r="Q240" s="305">
        <v>0</v>
      </c>
      <c r="R240" s="373"/>
      <c r="T240" s="326">
        <v>240</v>
      </c>
      <c r="V240" s="264">
        <f t="shared" si="32"/>
        <v>0</v>
      </c>
    </row>
    <row r="241" spans="1:22" s="264" customFormat="1" ht="35.1" customHeight="1">
      <c r="A241" s="299" t="s">
        <v>49</v>
      </c>
      <c r="B241" s="375" t="s">
        <v>334</v>
      </c>
      <c r="C241" s="365" t="s">
        <v>326</v>
      </c>
      <c r="D241" s="364" t="s">
        <v>44</v>
      </c>
      <c r="E241" s="364" t="s">
        <v>107</v>
      </c>
      <c r="F241" s="366">
        <v>0</v>
      </c>
      <c r="G241" s="367" t="s">
        <v>495</v>
      </c>
      <c r="H241" s="376" t="s">
        <v>324</v>
      </c>
      <c r="I241" s="305">
        <f t="shared" si="44"/>
        <v>94.23</v>
      </c>
      <c r="J241" s="305">
        <v>0</v>
      </c>
      <c r="K241" s="305">
        <v>0</v>
      </c>
      <c r="L241" s="305">
        <v>0</v>
      </c>
      <c r="M241" s="305">
        <v>0</v>
      </c>
      <c r="N241" s="305">
        <v>0</v>
      </c>
      <c r="O241" s="305">
        <v>0</v>
      </c>
      <c r="P241" s="305">
        <v>94.23</v>
      </c>
      <c r="Q241" s="305">
        <v>0</v>
      </c>
      <c r="R241" s="373"/>
      <c r="T241" s="259">
        <v>241</v>
      </c>
      <c r="V241" s="264">
        <f t="shared" si="32"/>
        <v>0</v>
      </c>
    </row>
    <row r="242" spans="1:22" s="264" customFormat="1" ht="35.1" customHeight="1">
      <c r="A242" s="299" t="s">
        <v>49</v>
      </c>
      <c r="B242" s="359">
        <v>16</v>
      </c>
      <c r="C242" s="377" t="s">
        <v>335</v>
      </c>
      <c r="D242" s="359" t="s">
        <v>44</v>
      </c>
      <c r="E242" s="359"/>
      <c r="F242" s="343">
        <v>0</v>
      </c>
      <c r="G242" s="360" t="s">
        <v>499</v>
      </c>
      <c r="H242" s="370" t="s">
        <v>337</v>
      </c>
      <c r="I242" s="369">
        <f t="shared" ref="I242:Q242" si="45">SUM(I243:I249)</f>
        <v>316</v>
      </c>
      <c r="J242" s="369">
        <f t="shared" si="45"/>
        <v>3.4</v>
      </c>
      <c r="K242" s="369">
        <f t="shared" si="45"/>
        <v>3.94</v>
      </c>
      <c r="L242" s="369">
        <f t="shared" si="45"/>
        <v>44.56</v>
      </c>
      <c r="M242" s="369">
        <f t="shared" si="45"/>
        <v>108.12</v>
      </c>
      <c r="N242" s="369">
        <f t="shared" si="45"/>
        <v>65.37</v>
      </c>
      <c r="O242" s="369">
        <f t="shared" si="45"/>
        <v>32.19</v>
      </c>
      <c r="P242" s="369">
        <f t="shared" si="45"/>
        <v>58.42</v>
      </c>
      <c r="Q242" s="369">
        <f t="shared" si="45"/>
        <v>0</v>
      </c>
      <c r="R242" s="362"/>
      <c r="T242" s="260">
        <v>242</v>
      </c>
      <c r="U242" s="257" t="s">
        <v>476</v>
      </c>
      <c r="V242" s="264">
        <f t="shared" si="32"/>
        <v>0</v>
      </c>
    </row>
    <row r="243" spans="1:22" s="264" customFormat="1" ht="35.1" customHeight="1">
      <c r="A243" s="299" t="s">
        <v>49</v>
      </c>
      <c r="B243" s="375" t="s">
        <v>338</v>
      </c>
      <c r="C243" s="377" t="s">
        <v>335</v>
      </c>
      <c r="D243" s="364" t="s">
        <v>44</v>
      </c>
      <c r="E243" s="364" t="s">
        <v>94</v>
      </c>
      <c r="F243" s="378">
        <v>0</v>
      </c>
      <c r="G243" s="377" t="s">
        <v>499</v>
      </c>
      <c r="H243" s="376" t="s">
        <v>336</v>
      </c>
      <c r="I243" s="305">
        <f t="shared" ref="I243:I249" si="46">SUBTOTAL(9,J243:Q243)</f>
        <v>3.4</v>
      </c>
      <c r="J243" s="305">
        <v>3.4</v>
      </c>
      <c r="K243" s="305">
        <v>0</v>
      </c>
      <c r="L243" s="305">
        <v>0</v>
      </c>
      <c r="M243" s="305">
        <v>0</v>
      </c>
      <c r="N243" s="305">
        <v>0</v>
      </c>
      <c r="O243" s="305">
        <v>0</v>
      </c>
      <c r="P243" s="305">
        <v>0</v>
      </c>
      <c r="Q243" s="305">
        <v>0</v>
      </c>
      <c r="R243" s="373"/>
      <c r="T243" s="325">
        <v>243</v>
      </c>
      <c r="V243" s="264">
        <f t="shared" si="32"/>
        <v>0</v>
      </c>
    </row>
    <row r="244" spans="1:22" s="264" customFormat="1" ht="35.1" customHeight="1">
      <c r="A244" s="299" t="s">
        <v>49</v>
      </c>
      <c r="B244" s="364">
        <v>16.2</v>
      </c>
      <c r="C244" s="377" t="s">
        <v>335</v>
      </c>
      <c r="D244" s="364" t="s">
        <v>44</v>
      </c>
      <c r="E244" s="364" t="s">
        <v>97</v>
      </c>
      <c r="F244" s="378">
        <v>0</v>
      </c>
      <c r="G244" s="377" t="s">
        <v>499</v>
      </c>
      <c r="H244" s="376" t="s">
        <v>336</v>
      </c>
      <c r="I244" s="305">
        <f t="shared" si="46"/>
        <v>3.94</v>
      </c>
      <c r="J244" s="305">
        <v>0</v>
      </c>
      <c r="K244" s="305">
        <v>3.94</v>
      </c>
      <c r="L244" s="305">
        <v>0</v>
      </c>
      <c r="M244" s="305">
        <v>0</v>
      </c>
      <c r="N244" s="305">
        <v>0</v>
      </c>
      <c r="O244" s="305">
        <v>0</v>
      </c>
      <c r="P244" s="305">
        <v>0</v>
      </c>
      <c r="Q244" s="305">
        <v>0</v>
      </c>
      <c r="R244" s="373"/>
      <c r="T244" s="326">
        <v>244</v>
      </c>
      <c r="V244" s="264">
        <f t="shared" si="32"/>
        <v>0</v>
      </c>
    </row>
    <row r="245" spans="1:22" s="264" customFormat="1" ht="35.1" customHeight="1">
      <c r="A245" s="299" t="s">
        <v>49</v>
      </c>
      <c r="B245" s="364">
        <v>16.3</v>
      </c>
      <c r="C245" s="377" t="s">
        <v>335</v>
      </c>
      <c r="D245" s="364" t="s">
        <v>44</v>
      </c>
      <c r="E245" s="364" t="s">
        <v>114</v>
      </c>
      <c r="F245" s="378">
        <v>0</v>
      </c>
      <c r="G245" s="377" t="s">
        <v>499</v>
      </c>
      <c r="H245" s="376" t="s">
        <v>336</v>
      </c>
      <c r="I245" s="305">
        <f t="shared" si="46"/>
        <v>44.56</v>
      </c>
      <c r="J245" s="305">
        <v>0</v>
      </c>
      <c r="K245" s="305">
        <v>0</v>
      </c>
      <c r="L245" s="305">
        <v>44.56</v>
      </c>
      <c r="M245" s="305">
        <v>0</v>
      </c>
      <c r="N245" s="305">
        <v>0</v>
      </c>
      <c r="O245" s="305">
        <v>0</v>
      </c>
      <c r="P245" s="305">
        <v>0</v>
      </c>
      <c r="Q245" s="305">
        <v>0</v>
      </c>
      <c r="R245" s="373"/>
      <c r="T245" s="259">
        <v>245</v>
      </c>
      <c r="V245" s="264">
        <f t="shared" si="32"/>
        <v>0</v>
      </c>
    </row>
    <row r="246" spans="1:22" s="264" customFormat="1" ht="35.1" customHeight="1">
      <c r="A246" s="299" t="s">
        <v>49</v>
      </c>
      <c r="B246" s="364">
        <v>16.399999999999999</v>
      </c>
      <c r="C246" s="377" t="s">
        <v>335</v>
      </c>
      <c r="D246" s="364" t="s">
        <v>44</v>
      </c>
      <c r="E246" s="364" t="s">
        <v>98</v>
      </c>
      <c r="F246" s="378">
        <v>0</v>
      </c>
      <c r="G246" s="377" t="s">
        <v>499</v>
      </c>
      <c r="H246" s="376" t="s">
        <v>336</v>
      </c>
      <c r="I246" s="305">
        <f t="shared" si="46"/>
        <v>108.12</v>
      </c>
      <c r="J246" s="305">
        <v>0</v>
      </c>
      <c r="K246" s="305">
        <v>0</v>
      </c>
      <c r="L246" s="305">
        <v>0</v>
      </c>
      <c r="M246" s="305">
        <v>108.12</v>
      </c>
      <c r="N246" s="305">
        <v>0</v>
      </c>
      <c r="O246" s="305">
        <v>0</v>
      </c>
      <c r="P246" s="305">
        <v>0</v>
      </c>
      <c r="Q246" s="305">
        <v>0</v>
      </c>
      <c r="R246" s="373"/>
      <c r="T246" s="260">
        <v>246</v>
      </c>
      <c r="V246" s="264">
        <f t="shared" si="32"/>
        <v>0</v>
      </c>
    </row>
    <row r="247" spans="1:22" s="264" customFormat="1" ht="35.1" customHeight="1">
      <c r="A247" s="299" t="s">
        <v>49</v>
      </c>
      <c r="B247" s="364">
        <v>16.5</v>
      </c>
      <c r="C247" s="377" t="s">
        <v>335</v>
      </c>
      <c r="D247" s="364" t="s">
        <v>44</v>
      </c>
      <c r="E247" s="364" t="s">
        <v>101</v>
      </c>
      <c r="F247" s="378">
        <v>0</v>
      </c>
      <c r="G247" s="377" t="s">
        <v>499</v>
      </c>
      <c r="H247" s="376" t="s">
        <v>336</v>
      </c>
      <c r="I247" s="305">
        <f t="shared" si="46"/>
        <v>65.37</v>
      </c>
      <c r="J247" s="305">
        <v>0</v>
      </c>
      <c r="K247" s="305">
        <v>0</v>
      </c>
      <c r="L247" s="305">
        <v>0</v>
      </c>
      <c r="M247" s="305">
        <v>0</v>
      </c>
      <c r="N247" s="305">
        <v>65.37</v>
      </c>
      <c r="O247" s="305">
        <v>0</v>
      </c>
      <c r="P247" s="305">
        <v>0</v>
      </c>
      <c r="Q247" s="305">
        <v>0</v>
      </c>
      <c r="R247" s="373"/>
      <c r="T247" s="325">
        <v>247</v>
      </c>
      <c r="V247" s="264">
        <f t="shared" si="32"/>
        <v>0</v>
      </c>
    </row>
    <row r="248" spans="1:22" s="264" customFormat="1" ht="35.1" customHeight="1">
      <c r="A248" s="299" t="s">
        <v>49</v>
      </c>
      <c r="B248" s="364">
        <v>16.600000000000001</v>
      </c>
      <c r="C248" s="377" t="s">
        <v>335</v>
      </c>
      <c r="D248" s="364" t="s">
        <v>44</v>
      </c>
      <c r="E248" s="364" t="s">
        <v>104</v>
      </c>
      <c r="F248" s="378">
        <v>0</v>
      </c>
      <c r="G248" s="377" t="s">
        <v>499</v>
      </c>
      <c r="H248" s="376" t="s">
        <v>336</v>
      </c>
      <c r="I248" s="305">
        <f t="shared" si="46"/>
        <v>32.19</v>
      </c>
      <c r="J248" s="305">
        <v>0</v>
      </c>
      <c r="K248" s="305">
        <v>0</v>
      </c>
      <c r="L248" s="305">
        <v>0</v>
      </c>
      <c r="M248" s="305">
        <v>0</v>
      </c>
      <c r="N248" s="305">
        <v>0</v>
      </c>
      <c r="O248" s="305">
        <v>32.19</v>
      </c>
      <c r="P248" s="305">
        <v>0</v>
      </c>
      <c r="Q248" s="305">
        <v>0</v>
      </c>
      <c r="R248" s="373"/>
      <c r="T248" s="326">
        <v>248</v>
      </c>
      <c r="V248" s="264">
        <f t="shared" si="32"/>
        <v>0</v>
      </c>
    </row>
    <row r="249" spans="1:22" s="264" customFormat="1" ht="35.1" customHeight="1">
      <c r="A249" s="299" t="s">
        <v>49</v>
      </c>
      <c r="B249" s="364">
        <v>16.7</v>
      </c>
      <c r="C249" s="377" t="s">
        <v>335</v>
      </c>
      <c r="D249" s="364" t="s">
        <v>44</v>
      </c>
      <c r="E249" s="364" t="s">
        <v>107</v>
      </c>
      <c r="F249" s="378">
        <v>0</v>
      </c>
      <c r="G249" s="377" t="s">
        <v>499</v>
      </c>
      <c r="H249" s="376" t="s">
        <v>336</v>
      </c>
      <c r="I249" s="305">
        <f t="shared" si="46"/>
        <v>58.42</v>
      </c>
      <c r="J249" s="305">
        <v>0</v>
      </c>
      <c r="K249" s="305">
        <v>0</v>
      </c>
      <c r="L249" s="305">
        <v>0</v>
      </c>
      <c r="M249" s="305">
        <v>0</v>
      </c>
      <c r="N249" s="305">
        <v>0</v>
      </c>
      <c r="O249" s="305">
        <v>0</v>
      </c>
      <c r="P249" s="305">
        <v>58.42</v>
      </c>
      <c r="Q249" s="305">
        <v>0</v>
      </c>
      <c r="R249" s="373"/>
      <c r="T249" s="259">
        <v>249</v>
      </c>
      <c r="V249" s="264">
        <f t="shared" si="32"/>
        <v>0</v>
      </c>
    </row>
    <row r="250" spans="1:22" s="264" customFormat="1" ht="65.099999999999994" customHeight="1">
      <c r="A250" s="299" t="s">
        <v>49</v>
      </c>
      <c r="B250" s="359">
        <v>17</v>
      </c>
      <c r="C250" s="360" t="s">
        <v>340</v>
      </c>
      <c r="D250" s="359" t="s">
        <v>44</v>
      </c>
      <c r="E250" s="359"/>
      <c r="F250" s="369">
        <v>0</v>
      </c>
      <c r="G250" s="359" t="s">
        <v>340</v>
      </c>
      <c r="H250" s="370" t="s">
        <v>341</v>
      </c>
      <c r="I250" s="369">
        <f t="shared" ref="I250:Q250" si="47">SUM(I251:I254)</f>
        <v>100</v>
      </c>
      <c r="J250" s="369">
        <f t="shared" si="47"/>
        <v>25</v>
      </c>
      <c r="K250" s="369">
        <f t="shared" si="47"/>
        <v>25</v>
      </c>
      <c r="L250" s="369">
        <f t="shared" si="47"/>
        <v>25</v>
      </c>
      <c r="M250" s="369">
        <f t="shared" si="47"/>
        <v>0</v>
      </c>
      <c r="N250" s="369">
        <f t="shared" si="47"/>
        <v>0</v>
      </c>
      <c r="O250" s="369">
        <f t="shared" si="47"/>
        <v>25</v>
      </c>
      <c r="P250" s="369">
        <f t="shared" si="47"/>
        <v>0</v>
      </c>
      <c r="Q250" s="369">
        <f t="shared" si="47"/>
        <v>0</v>
      </c>
      <c r="R250" s="362"/>
      <c r="T250" s="260">
        <v>250</v>
      </c>
      <c r="U250" s="257" t="s">
        <v>476</v>
      </c>
      <c r="V250" s="264">
        <f t="shared" si="32"/>
        <v>0</v>
      </c>
    </row>
    <row r="251" spans="1:22" s="264" customFormat="1" ht="35.1" customHeight="1">
      <c r="A251" s="299" t="s">
        <v>49</v>
      </c>
      <c r="B251" s="375" t="s">
        <v>342</v>
      </c>
      <c r="C251" s="365" t="s">
        <v>340</v>
      </c>
      <c r="D251" s="364" t="s">
        <v>44</v>
      </c>
      <c r="E251" s="364" t="s">
        <v>94</v>
      </c>
      <c r="F251" s="366">
        <v>0</v>
      </c>
      <c r="G251" s="367" t="s">
        <v>340</v>
      </c>
      <c r="H251" s="376" t="s">
        <v>345</v>
      </c>
      <c r="I251" s="305">
        <f t="shared" ref="I251:I254" si="48">SUBTOTAL(9,J251:Q251)</f>
        <v>25</v>
      </c>
      <c r="J251" s="305">
        <v>25</v>
      </c>
      <c r="K251" s="305">
        <v>0</v>
      </c>
      <c r="L251" s="305">
        <v>0</v>
      </c>
      <c r="M251" s="305">
        <v>0</v>
      </c>
      <c r="N251" s="305">
        <v>0</v>
      </c>
      <c r="O251" s="305">
        <v>0</v>
      </c>
      <c r="P251" s="305">
        <v>0</v>
      </c>
      <c r="Q251" s="305">
        <v>0</v>
      </c>
      <c r="R251" s="373"/>
      <c r="T251" s="325">
        <v>251</v>
      </c>
      <c r="V251" s="264">
        <f t="shared" si="32"/>
        <v>0</v>
      </c>
    </row>
    <row r="252" spans="1:22" s="264" customFormat="1" ht="35.1" customHeight="1">
      <c r="A252" s="299" t="s">
        <v>49</v>
      </c>
      <c r="B252" s="364">
        <v>17.2</v>
      </c>
      <c r="C252" s="365" t="s">
        <v>340</v>
      </c>
      <c r="D252" s="364" t="s">
        <v>44</v>
      </c>
      <c r="E252" s="364" t="s">
        <v>97</v>
      </c>
      <c r="F252" s="366">
        <v>0</v>
      </c>
      <c r="G252" s="367" t="s">
        <v>340</v>
      </c>
      <c r="H252" s="376" t="s">
        <v>345</v>
      </c>
      <c r="I252" s="305">
        <f t="shared" si="48"/>
        <v>25</v>
      </c>
      <c r="J252" s="305">
        <v>0</v>
      </c>
      <c r="K252" s="305">
        <v>25</v>
      </c>
      <c r="L252" s="305">
        <v>0</v>
      </c>
      <c r="M252" s="305">
        <v>0</v>
      </c>
      <c r="N252" s="305">
        <v>0</v>
      </c>
      <c r="O252" s="305">
        <v>0</v>
      </c>
      <c r="P252" s="305">
        <v>0</v>
      </c>
      <c r="Q252" s="305">
        <v>0</v>
      </c>
      <c r="R252" s="373"/>
      <c r="T252" s="326">
        <v>252</v>
      </c>
      <c r="V252" s="264">
        <f t="shared" si="32"/>
        <v>0</v>
      </c>
    </row>
    <row r="253" spans="1:22" s="264" customFormat="1" ht="35.1" customHeight="1">
      <c r="A253" s="299" t="s">
        <v>49</v>
      </c>
      <c r="B253" s="364">
        <v>17.3</v>
      </c>
      <c r="C253" s="365" t="s">
        <v>340</v>
      </c>
      <c r="D253" s="364" t="s">
        <v>44</v>
      </c>
      <c r="E253" s="364" t="s">
        <v>114</v>
      </c>
      <c r="F253" s="366">
        <v>0</v>
      </c>
      <c r="G253" s="367" t="s">
        <v>340</v>
      </c>
      <c r="H253" s="376" t="s">
        <v>345</v>
      </c>
      <c r="I253" s="305">
        <f t="shared" si="48"/>
        <v>25</v>
      </c>
      <c r="J253" s="305">
        <v>0</v>
      </c>
      <c r="K253" s="305">
        <v>0</v>
      </c>
      <c r="L253" s="305">
        <v>25</v>
      </c>
      <c r="M253" s="305">
        <v>0</v>
      </c>
      <c r="N253" s="305">
        <v>0</v>
      </c>
      <c r="O253" s="305">
        <v>0</v>
      </c>
      <c r="P253" s="305">
        <v>0</v>
      </c>
      <c r="Q253" s="305">
        <v>0</v>
      </c>
      <c r="R253" s="373"/>
      <c r="T253" s="326">
        <v>253</v>
      </c>
      <c r="V253" s="264">
        <f t="shared" si="32"/>
        <v>0</v>
      </c>
    </row>
    <row r="254" spans="1:22" s="264" customFormat="1" ht="35.1" customHeight="1">
      <c r="A254" s="299" t="s">
        <v>49</v>
      </c>
      <c r="B254" s="364">
        <v>17.600000000000001</v>
      </c>
      <c r="C254" s="365" t="s">
        <v>340</v>
      </c>
      <c r="D254" s="364" t="s">
        <v>44</v>
      </c>
      <c r="E254" s="364" t="s">
        <v>104</v>
      </c>
      <c r="F254" s="366">
        <v>0</v>
      </c>
      <c r="G254" s="367" t="s">
        <v>340</v>
      </c>
      <c r="H254" s="376" t="s">
        <v>345</v>
      </c>
      <c r="I254" s="305">
        <f t="shared" si="48"/>
        <v>25</v>
      </c>
      <c r="J254" s="305">
        <v>0</v>
      </c>
      <c r="K254" s="305">
        <v>0</v>
      </c>
      <c r="L254" s="305">
        <v>0</v>
      </c>
      <c r="M254" s="305">
        <v>0</v>
      </c>
      <c r="N254" s="305">
        <v>0</v>
      </c>
      <c r="O254" s="305">
        <v>25</v>
      </c>
      <c r="P254" s="305">
        <v>0</v>
      </c>
      <c r="Q254" s="305">
        <v>0</v>
      </c>
      <c r="R254" s="373"/>
      <c r="T254" s="259">
        <v>254</v>
      </c>
      <c r="V254" s="264">
        <f t="shared" si="32"/>
        <v>0</v>
      </c>
    </row>
    <row r="255" spans="1:22" s="264" customFormat="1" ht="95.1" customHeight="1">
      <c r="A255" s="299" t="s">
        <v>49</v>
      </c>
      <c r="B255" s="359">
        <v>18</v>
      </c>
      <c r="C255" s="377" t="s">
        <v>67</v>
      </c>
      <c r="D255" s="359" t="s">
        <v>44</v>
      </c>
      <c r="E255" s="359"/>
      <c r="F255" s="369">
        <v>0</v>
      </c>
      <c r="G255" s="359" t="s">
        <v>68</v>
      </c>
      <c r="H255" s="363" t="s">
        <v>567</v>
      </c>
      <c r="I255" s="369">
        <f t="shared" ref="I255:Q255" si="49">SUM(I256:I262)</f>
        <v>350</v>
      </c>
      <c r="J255" s="369">
        <f t="shared" si="49"/>
        <v>48</v>
      </c>
      <c r="K255" s="369">
        <f t="shared" si="49"/>
        <v>24</v>
      </c>
      <c r="L255" s="369">
        <f t="shared" si="49"/>
        <v>48</v>
      </c>
      <c r="M255" s="369">
        <f t="shared" si="49"/>
        <v>69</v>
      </c>
      <c r="N255" s="369">
        <f t="shared" si="49"/>
        <v>46</v>
      </c>
      <c r="O255" s="369">
        <f t="shared" si="49"/>
        <v>69</v>
      </c>
      <c r="P255" s="369">
        <f t="shared" si="49"/>
        <v>46</v>
      </c>
      <c r="Q255" s="369">
        <f t="shared" si="49"/>
        <v>0</v>
      </c>
      <c r="R255" s="362"/>
      <c r="T255" s="260">
        <v>267</v>
      </c>
      <c r="U255" s="257" t="s">
        <v>476</v>
      </c>
      <c r="V255" s="264">
        <f t="shared" ref="V255:V312" si="50">SUM(J255:Q255)-I255</f>
        <v>0</v>
      </c>
    </row>
    <row r="256" spans="1:22" s="264" customFormat="1" ht="95.1" customHeight="1">
      <c r="A256" s="299" t="s">
        <v>49</v>
      </c>
      <c r="B256" s="375" t="s">
        <v>348</v>
      </c>
      <c r="C256" s="377" t="s">
        <v>67</v>
      </c>
      <c r="D256" s="364" t="s">
        <v>44</v>
      </c>
      <c r="E256" s="364" t="s">
        <v>94</v>
      </c>
      <c r="F256" s="366">
        <v>0</v>
      </c>
      <c r="G256" s="367" t="s">
        <v>68</v>
      </c>
      <c r="H256" s="379" t="s">
        <v>568</v>
      </c>
      <c r="I256" s="305">
        <f t="shared" ref="I256:I262" si="51">SUBTOTAL(9,J256:Q256)</f>
        <v>48</v>
      </c>
      <c r="J256" s="305">
        <v>48</v>
      </c>
      <c r="K256" s="305">
        <v>0</v>
      </c>
      <c r="L256" s="305">
        <v>0</v>
      </c>
      <c r="M256" s="305">
        <v>0</v>
      </c>
      <c r="N256" s="305">
        <v>0</v>
      </c>
      <c r="O256" s="305">
        <v>0</v>
      </c>
      <c r="P256" s="305">
        <v>0</v>
      </c>
      <c r="Q256" s="305">
        <v>0</v>
      </c>
      <c r="R256" s="373"/>
      <c r="T256" s="325">
        <v>268</v>
      </c>
      <c r="V256" s="264">
        <f t="shared" si="50"/>
        <v>0</v>
      </c>
    </row>
    <row r="257" spans="1:22" s="264" customFormat="1" ht="95.1" customHeight="1">
      <c r="A257" s="299" t="s">
        <v>49</v>
      </c>
      <c r="B257" s="364">
        <v>18.2</v>
      </c>
      <c r="C257" s="377" t="s">
        <v>67</v>
      </c>
      <c r="D257" s="364" t="s">
        <v>44</v>
      </c>
      <c r="E257" s="364" t="s">
        <v>97</v>
      </c>
      <c r="F257" s="366">
        <v>0</v>
      </c>
      <c r="G257" s="367" t="s">
        <v>68</v>
      </c>
      <c r="H257" s="379" t="s">
        <v>569</v>
      </c>
      <c r="I257" s="305">
        <f t="shared" si="51"/>
        <v>24</v>
      </c>
      <c r="J257" s="305">
        <v>0</v>
      </c>
      <c r="K257" s="305">
        <v>24</v>
      </c>
      <c r="L257" s="305">
        <v>0</v>
      </c>
      <c r="M257" s="305">
        <v>0</v>
      </c>
      <c r="N257" s="305">
        <v>0</v>
      </c>
      <c r="O257" s="305">
        <v>0</v>
      </c>
      <c r="P257" s="305">
        <v>0</v>
      </c>
      <c r="Q257" s="305">
        <v>0</v>
      </c>
      <c r="R257" s="373"/>
      <c r="T257" s="326">
        <v>269</v>
      </c>
      <c r="V257" s="264">
        <f t="shared" si="50"/>
        <v>0</v>
      </c>
    </row>
    <row r="258" spans="1:22" s="264" customFormat="1" ht="95.1" customHeight="1">
      <c r="A258" s="299" t="s">
        <v>49</v>
      </c>
      <c r="B258" s="364">
        <v>18.3</v>
      </c>
      <c r="C258" s="377" t="s">
        <v>67</v>
      </c>
      <c r="D258" s="364" t="s">
        <v>44</v>
      </c>
      <c r="E258" s="364" t="s">
        <v>114</v>
      </c>
      <c r="F258" s="366">
        <v>0</v>
      </c>
      <c r="G258" s="367" t="s">
        <v>68</v>
      </c>
      <c r="H258" s="379" t="s">
        <v>570</v>
      </c>
      <c r="I258" s="305">
        <f t="shared" si="51"/>
        <v>48</v>
      </c>
      <c r="J258" s="305">
        <v>0</v>
      </c>
      <c r="K258" s="305">
        <v>0</v>
      </c>
      <c r="L258" s="305">
        <v>48</v>
      </c>
      <c r="M258" s="305">
        <v>0</v>
      </c>
      <c r="N258" s="305">
        <v>0</v>
      </c>
      <c r="O258" s="305">
        <v>0</v>
      </c>
      <c r="P258" s="305">
        <v>0</v>
      </c>
      <c r="Q258" s="305">
        <v>0</v>
      </c>
      <c r="R258" s="373"/>
      <c r="T258" s="259">
        <v>270</v>
      </c>
      <c r="U258" s="266"/>
      <c r="V258" s="264">
        <f t="shared" si="50"/>
        <v>0</v>
      </c>
    </row>
    <row r="259" spans="1:22" s="264" customFormat="1" ht="95.1" customHeight="1">
      <c r="A259" s="299" t="s">
        <v>49</v>
      </c>
      <c r="B259" s="364">
        <v>18.399999999999999</v>
      </c>
      <c r="C259" s="377" t="s">
        <v>67</v>
      </c>
      <c r="D259" s="364" t="s">
        <v>44</v>
      </c>
      <c r="E259" s="364" t="s">
        <v>98</v>
      </c>
      <c r="F259" s="366">
        <v>0</v>
      </c>
      <c r="G259" s="367" t="s">
        <v>68</v>
      </c>
      <c r="H259" s="379" t="s">
        <v>571</v>
      </c>
      <c r="I259" s="305">
        <f t="shared" si="51"/>
        <v>69</v>
      </c>
      <c r="J259" s="305">
        <v>0</v>
      </c>
      <c r="K259" s="305">
        <v>0</v>
      </c>
      <c r="L259" s="305">
        <v>0</v>
      </c>
      <c r="M259" s="305">
        <v>69</v>
      </c>
      <c r="N259" s="305">
        <v>0</v>
      </c>
      <c r="O259" s="305">
        <v>0</v>
      </c>
      <c r="P259" s="305">
        <v>0</v>
      </c>
      <c r="Q259" s="305">
        <v>0</v>
      </c>
      <c r="R259" s="373"/>
      <c r="T259" s="260">
        <v>271</v>
      </c>
      <c r="V259" s="264">
        <f t="shared" si="50"/>
        <v>0</v>
      </c>
    </row>
    <row r="260" spans="1:22" s="264" customFormat="1" ht="95.1" customHeight="1">
      <c r="A260" s="299" t="s">
        <v>49</v>
      </c>
      <c r="B260" s="364">
        <v>18.5</v>
      </c>
      <c r="C260" s="377" t="s">
        <v>67</v>
      </c>
      <c r="D260" s="364" t="s">
        <v>44</v>
      </c>
      <c r="E260" s="364" t="s">
        <v>101</v>
      </c>
      <c r="F260" s="366">
        <v>0</v>
      </c>
      <c r="G260" s="367" t="s">
        <v>68</v>
      </c>
      <c r="H260" s="379" t="s">
        <v>572</v>
      </c>
      <c r="I260" s="305">
        <f t="shared" si="51"/>
        <v>46</v>
      </c>
      <c r="J260" s="305">
        <v>0</v>
      </c>
      <c r="K260" s="305">
        <v>0</v>
      </c>
      <c r="L260" s="305">
        <v>0</v>
      </c>
      <c r="M260" s="305">
        <v>0</v>
      </c>
      <c r="N260" s="305">
        <v>46</v>
      </c>
      <c r="O260" s="305">
        <v>0</v>
      </c>
      <c r="P260" s="305">
        <v>0</v>
      </c>
      <c r="Q260" s="305">
        <v>0</v>
      </c>
      <c r="R260" s="373"/>
      <c r="T260" s="325">
        <v>272</v>
      </c>
      <c r="U260" s="267"/>
      <c r="V260" s="264">
        <f t="shared" si="50"/>
        <v>0</v>
      </c>
    </row>
    <row r="261" spans="1:22" s="264" customFormat="1" ht="95.1" customHeight="1">
      <c r="A261" s="299" t="s">
        <v>49</v>
      </c>
      <c r="B261" s="364">
        <v>18.600000000000001</v>
      </c>
      <c r="C261" s="377" t="s">
        <v>67</v>
      </c>
      <c r="D261" s="364" t="s">
        <v>44</v>
      </c>
      <c r="E261" s="364" t="s">
        <v>104</v>
      </c>
      <c r="F261" s="366">
        <v>0</v>
      </c>
      <c r="G261" s="367" t="s">
        <v>68</v>
      </c>
      <c r="H261" s="379" t="s">
        <v>573</v>
      </c>
      <c r="I261" s="305">
        <f t="shared" si="51"/>
        <v>69</v>
      </c>
      <c r="J261" s="305">
        <v>0</v>
      </c>
      <c r="K261" s="305">
        <v>0</v>
      </c>
      <c r="L261" s="305">
        <v>0</v>
      </c>
      <c r="M261" s="305">
        <v>0</v>
      </c>
      <c r="N261" s="305">
        <v>0</v>
      </c>
      <c r="O261" s="305">
        <v>69</v>
      </c>
      <c r="P261" s="305">
        <v>0</v>
      </c>
      <c r="Q261" s="305">
        <v>0</v>
      </c>
      <c r="R261" s="373"/>
      <c r="T261" s="326">
        <v>273</v>
      </c>
      <c r="U261" s="267"/>
      <c r="V261" s="264">
        <f t="shared" si="50"/>
        <v>0</v>
      </c>
    </row>
    <row r="262" spans="1:22" s="264" customFormat="1" ht="95.1" customHeight="1">
      <c r="A262" s="299" t="s">
        <v>49</v>
      </c>
      <c r="B262" s="364">
        <v>18.7</v>
      </c>
      <c r="C262" s="377" t="s">
        <v>67</v>
      </c>
      <c r="D262" s="364" t="s">
        <v>44</v>
      </c>
      <c r="E262" s="364" t="s">
        <v>107</v>
      </c>
      <c r="F262" s="366">
        <v>0</v>
      </c>
      <c r="G262" s="367" t="s">
        <v>68</v>
      </c>
      <c r="H262" s="379" t="s">
        <v>574</v>
      </c>
      <c r="I262" s="305">
        <f t="shared" si="51"/>
        <v>46</v>
      </c>
      <c r="J262" s="305">
        <v>0</v>
      </c>
      <c r="K262" s="305">
        <v>0</v>
      </c>
      <c r="L262" s="305">
        <v>0</v>
      </c>
      <c r="M262" s="305">
        <v>0</v>
      </c>
      <c r="N262" s="305">
        <v>0</v>
      </c>
      <c r="O262" s="305">
        <v>0</v>
      </c>
      <c r="P262" s="305">
        <v>46</v>
      </c>
      <c r="Q262" s="305">
        <v>0</v>
      </c>
      <c r="R262" s="373"/>
      <c r="T262" s="326">
        <v>274</v>
      </c>
      <c r="U262" s="267"/>
      <c r="V262" s="264">
        <f t="shared" si="50"/>
        <v>0</v>
      </c>
    </row>
    <row r="263" spans="1:22" s="264" customFormat="1" ht="65.099999999999994" customHeight="1">
      <c r="A263" s="299" t="s">
        <v>49</v>
      </c>
      <c r="B263" s="359">
        <v>19</v>
      </c>
      <c r="C263" s="380" t="s">
        <v>71</v>
      </c>
      <c r="D263" s="359" t="s">
        <v>44</v>
      </c>
      <c r="E263" s="359"/>
      <c r="F263" s="343">
        <v>0</v>
      </c>
      <c r="G263" s="360" t="s">
        <v>501</v>
      </c>
      <c r="H263" s="363" t="s">
        <v>503</v>
      </c>
      <c r="I263" s="369">
        <f t="shared" ref="I263:Q263" si="52">SUM(I264:I270)</f>
        <v>13000</v>
      </c>
      <c r="J263" s="369">
        <f t="shared" si="52"/>
        <v>550</v>
      </c>
      <c r="K263" s="369">
        <f t="shared" si="52"/>
        <v>350</v>
      </c>
      <c r="L263" s="369">
        <f t="shared" si="52"/>
        <v>1500</v>
      </c>
      <c r="M263" s="369">
        <f t="shared" si="52"/>
        <v>3800</v>
      </c>
      <c r="N263" s="369">
        <f t="shared" si="52"/>
        <v>3100</v>
      </c>
      <c r="O263" s="369">
        <f t="shared" si="52"/>
        <v>1600</v>
      </c>
      <c r="P263" s="369">
        <f t="shared" si="52"/>
        <v>2100</v>
      </c>
      <c r="Q263" s="369">
        <f t="shared" si="52"/>
        <v>0</v>
      </c>
      <c r="R263" s="362"/>
      <c r="T263" s="259">
        <v>275</v>
      </c>
      <c r="U263" s="257" t="s">
        <v>476</v>
      </c>
      <c r="V263" s="264">
        <f t="shared" si="50"/>
        <v>0</v>
      </c>
    </row>
    <row r="264" spans="1:22" s="264" customFormat="1" ht="69.95" customHeight="1">
      <c r="A264" s="299" t="s">
        <v>49</v>
      </c>
      <c r="B264" s="375" t="s">
        <v>359</v>
      </c>
      <c r="C264" s="380" t="s">
        <v>71</v>
      </c>
      <c r="D264" s="364" t="s">
        <v>44</v>
      </c>
      <c r="E264" s="364" t="s">
        <v>94</v>
      </c>
      <c r="F264" s="378">
        <v>0</v>
      </c>
      <c r="G264" s="377" t="s">
        <v>501</v>
      </c>
      <c r="H264" s="379" t="s">
        <v>506</v>
      </c>
      <c r="I264" s="305">
        <f t="shared" ref="I264:I270" si="53">SUBTOTAL(9,J264:Q264)</f>
        <v>550</v>
      </c>
      <c r="J264" s="305">
        <v>550</v>
      </c>
      <c r="K264" s="305">
        <v>0</v>
      </c>
      <c r="L264" s="305">
        <v>0</v>
      </c>
      <c r="M264" s="305">
        <v>0</v>
      </c>
      <c r="N264" s="305">
        <v>0</v>
      </c>
      <c r="O264" s="305">
        <v>0</v>
      </c>
      <c r="P264" s="305">
        <v>0</v>
      </c>
      <c r="Q264" s="305">
        <v>0</v>
      </c>
      <c r="R264" s="373"/>
      <c r="T264" s="260">
        <v>276</v>
      </c>
      <c r="U264" s="267"/>
      <c r="V264" s="264">
        <f t="shared" si="50"/>
        <v>0</v>
      </c>
    </row>
    <row r="265" spans="1:22" s="264" customFormat="1" ht="69.95" customHeight="1">
      <c r="A265" s="299" t="s">
        <v>49</v>
      </c>
      <c r="B265" s="364">
        <v>19.2</v>
      </c>
      <c r="C265" s="380" t="s">
        <v>71</v>
      </c>
      <c r="D265" s="364" t="s">
        <v>44</v>
      </c>
      <c r="E265" s="364" t="s">
        <v>97</v>
      </c>
      <c r="F265" s="378">
        <v>0</v>
      </c>
      <c r="G265" s="377" t="s">
        <v>501</v>
      </c>
      <c r="H265" s="379" t="s">
        <v>508</v>
      </c>
      <c r="I265" s="305">
        <f t="shared" si="53"/>
        <v>350</v>
      </c>
      <c r="J265" s="305">
        <v>0</v>
      </c>
      <c r="K265" s="305">
        <v>350</v>
      </c>
      <c r="L265" s="305">
        <v>0</v>
      </c>
      <c r="M265" s="305">
        <v>0</v>
      </c>
      <c r="N265" s="305">
        <v>0</v>
      </c>
      <c r="O265" s="305">
        <v>0</v>
      </c>
      <c r="P265" s="305">
        <v>0</v>
      </c>
      <c r="Q265" s="305">
        <v>0</v>
      </c>
      <c r="R265" s="373"/>
      <c r="T265" s="325">
        <v>277</v>
      </c>
      <c r="U265" s="267"/>
      <c r="V265" s="264">
        <f t="shared" si="50"/>
        <v>0</v>
      </c>
    </row>
    <row r="266" spans="1:22" s="264" customFormat="1" ht="69.95" customHeight="1">
      <c r="A266" s="299" t="s">
        <v>49</v>
      </c>
      <c r="B266" s="364">
        <v>19.3</v>
      </c>
      <c r="C266" s="380" t="s">
        <v>71</v>
      </c>
      <c r="D266" s="364" t="s">
        <v>44</v>
      </c>
      <c r="E266" s="364" t="s">
        <v>114</v>
      </c>
      <c r="F266" s="378">
        <v>0</v>
      </c>
      <c r="G266" s="377" t="s">
        <v>501</v>
      </c>
      <c r="H266" s="379" t="s">
        <v>510</v>
      </c>
      <c r="I266" s="305">
        <f t="shared" si="53"/>
        <v>1500</v>
      </c>
      <c r="J266" s="305">
        <v>0</v>
      </c>
      <c r="K266" s="305">
        <v>0</v>
      </c>
      <c r="L266" s="305">
        <v>1500</v>
      </c>
      <c r="M266" s="305">
        <v>0</v>
      </c>
      <c r="N266" s="305">
        <v>0</v>
      </c>
      <c r="O266" s="305">
        <v>0</v>
      </c>
      <c r="P266" s="305">
        <v>0</v>
      </c>
      <c r="Q266" s="305">
        <v>0</v>
      </c>
      <c r="R266" s="373"/>
      <c r="T266" s="326">
        <v>278</v>
      </c>
      <c r="U266" s="267"/>
      <c r="V266" s="264">
        <f t="shared" si="50"/>
        <v>0</v>
      </c>
    </row>
    <row r="267" spans="1:22" s="264" customFormat="1" ht="69.95" customHeight="1">
      <c r="A267" s="299" t="s">
        <v>49</v>
      </c>
      <c r="B267" s="364">
        <v>19.399999999999999</v>
      </c>
      <c r="C267" s="380" t="s">
        <v>71</v>
      </c>
      <c r="D267" s="364" t="s">
        <v>44</v>
      </c>
      <c r="E267" s="364" t="s">
        <v>98</v>
      </c>
      <c r="F267" s="378">
        <v>0</v>
      </c>
      <c r="G267" s="377" t="s">
        <v>501</v>
      </c>
      <c r="H267" s="379" t="s">
        <v>512</v>
      </c>
      <c r="I267" s="305">
        <f t="shared" si="53"/>
        <v>3800</v>
      </c>
      <c r="J267" s="305">
        <v>0</v>
      </c>
      <c r="K267" s="305">
        <v>0</v>
      </c>
      <c r="L267" s="305">
        <v>0</v>
      </c>
      <c r="M267" s="305">
        <v>3800</v>
      </c>
      <c r="N267" s="305">
        <v>0</v>
      </c>
      <c r="O267" s="305">
        <v>0</v>
      </c>
      <c r="P267" s="305">
        <v>0</v>
      </c>
      <c r="Q267" s="305">
        <v>0</v>
      </c>
      <c r="R267" s="373"/>
      <c r="T267" s="259">
        <v>279</v>
      </c>
      <c r="U267" s="267"/>
      <c r="V267" s="264">
        <f t="shared" si="50"/>
        <v>0</v>
      </c>
    </row>
    <row r="268" spans="1:22" s="264" customFormat="1" ht="69.95" customHeight="1">
      <c r="A268" s="299" t="s">
        <v>49</v>
      </c>
      <c r="B268" s="364">
        <v>19.5</v>
      </c>
      <c r="C268" s="380" t="s">
        <v>71</v>
      </c>
      <c r="D268" s="364" t="s">
        <v>44</v>
      </c>
      <c r="E268" s="364" t="s">
        <v>101</v>
      </c>
      <c r="F268" s="378">
        <v>0</v>
      </c>
      <c r="G268" s="377" t="s">
        <v>501</v>
      </c>
      <c r="H268" s="379" t="s">
        <v>514</v>
      </c>
      <c r="I268" s="305">
        <f t="shared" si="53"/>
        <v>3100</v>
      </c>
      <c r="J268" s="305">
        <v>0</v>
      </c>
      <c r="K268" s="305">
        <v>0</v>
      </c>
      <c r="L268" s="305">
        <v>0</v>
      </c>
      <c r="M268" s="305">
        <v>0</v>
      </c>
      <c r="N268" s="305">
        <v>3100</v>
      </c>
      <c r="O268" s="305">
        <v>0</v>
      </c>
      <c r="P268" s="305">
        <v>0</v>
      </c>
      <c r="Q268" s="305">
        <v>0</v>
      </c>
      <c r="R268" s="373"/>
      <c r="T268" s="260">
        <v>280</v>
      </c>
      <c r="U268" s="267"/>
      <c r="V268" s="264">
        <f t="shared" si="50"/>
        <v>0</v>
      </c>
    </row>
    <row r="269" spans="1:22" s="264" customFormat="1" ht="69.95" customHeight="1">
      <c r="A269" s="299" t="s">
        <v>49</v>
      </c>
      <c r="B269" s="364">
        <v>19.600000000000001</v>
      </c>
      <c r="C269" s="380" t="s">
        <v>71</v>
      </c>
      <c r="D269" s="364" t="s">
        <v>44</v>
      </c>
      <c r="E269" s="364" t="s">
        <v>104</v>
      </c>
      <c r="F269" s="378">
        <v>0</v>
      </c>
      <c r="G269" s="377" t="s">
        <v>501</v>
      </c>
      <c r="H269" s="379" t="s">
        <v>516</v>
      </c>
      <c r="I269" s="305">
        <f t="shared" si="53"/>
        <v>1600</v>
      </c>
      <c r="J269" s="305">
        <v>0</v>
      </c>
      <c r="K269" s="305">
        <v>0</v>
      </c>
      <c r="L269" s="305">
        <v>0</v>
      </c>
      <c r="M269" s="305">
        <v>0</v>
      </c>
      <c r="N269" s="305">
        <v>0</v>
      </c>
      <c r="O269" s="305">
        <v>1600</v>
      </c>
      <c r="P269" s="305">
        <v>0</v>
      </c>
      <c r="Q269" s="305">
        <v>0</v>
      </c>
      <c r="R269" s="373"/>
      <c r="T269" s="325">
        <v>281</v>
      </c>
      <c r="U269" s="267"/>
      <c r="V269" s="264">
        <f t="shared" si="50"/>
        <v>0</v>
      </c>
    </row>
    <row r="270" spans="1:22" s="264" customFormat="1" ht="69.95" customHeight="1">
      <c r="A270" s="299" t="s">
        <v>49</v>
      </c>
      <c r="B270" s="364">
        <v>19.7</v>
      </c>
      <c r="C270" s="380" t="s">
        <v>71</v>
      </c>
      <c r="D270" s="364" t="s">
        <v>44</v>
      </c>
      <c r="E270" s="364" t="s">
        <v>107</v>
      </c>
      <c r="F270" s="378">
        <v>0</v>
      </c>
      <c r="G270" s="377" t="s">
        <v>501</v>
      </c>
      <c r="H270" s="379" t="s">
        <v>518</v>
      </c>
      <c r="I270" s="305">
        <f t="shared" si="53"/>
        <v>2100</v>
      </c>
      <c r="J270" s="305">
        <v>0</v>
      </c>
      <c r="K270" s="305">
        <v>0</v>
      </c>
      <c r="L270" s="305">
        <v>0</v>
      </c>
      <c r="M270" s="305">
        <v>0</v>
      </c>
      <c r="N270" s="305">
        <v>0</v>
      </c>
      <c r="O270" s="305">
        <v>0</v>
      </c>
      <c r="P270" s="305">
        <v>2100</v>
      </c>
      <c r="Q270" s="305">
        <v>0</v>
      </c>
      <c r="R270" s="373"/>
      <c r="T270" s="326">
        <v>282</v>
      </c>
      <c r="U270" s="267"/>
      <c r="V270" s="264">
        <f t="shared" si="50"/>
        <v>0</v>
      </c>
    </row>
    <row r="271" spans="1:22" s="266" customFormat="1" ht="45" customHeight="1">
      <c r="A271" s="381" t="s">
        <v>81</v>
      </c>
      <c r="B271" s="284" t="s">
        <v>80</v>
      </c>
      <c r="C271" s="285" t="s">
        <v>81</v>
      </c>
      <c r="D271" s="284"/>
      <c r="E271" s="284"/>
      <c r="F271" s="308">
        <v>0</v>
      </c>
      <c r="G271" s="286"/>
      <c r="H271" s="287"/>
      <c r="I271" s="321">
        <f t="shared" ref="I271:Q271" si="54">I272+I295</f>
        <v>612</v>
      </c>
      <c r="J271" s="321">
        <f t="shared" si="54"/>
        <v>0</v>
      </c>
      <c r="K271" s="321">
        <f t="shared" si="54"/>
        <v>2.7</v>
      </c>
      <c r="L271" s="321">
        <f t="shared" si="54"/>
        <v>0.79</v>
      </c>
      <c r="M271" s="321">
        <f t="shared" si="54"/>
        <v>124.63</v>
      </c>
      <c r="N271" s="321">
        <f t="shared" si="54"/>
        <v>157.4</v>
      </c>
      <c r="O271" s="321">
        <f t="shared" si="54"/>
        <v>141.31</v>
      </c>
      <c r="P271" s="321">
        <f t="shared" si="54"/>
        <v>94.39</v>
      </c>
      <c r="Q271" s="321">
        <f t="shared" si="54"/>
        <v>90.78</v>
      </c>
      <c r="R271" s="284" t="s">
        <v>575</v>
      </c>
      <c r="T271" s="259">
        <v>283</v>
      </c>
      <c r="U271" s="257" t="s">
        <v>476</v>
      </c>
      <c r="V271" s="266">
        <f t="shared" si="50"/>
        <v>0</v>
      </c>
    </row>
    <row r="272" spans="1:22" s="264" customFormat="1" ht="50.1" customHeight="1">
      <c r="A272" s="299" t="s">
        <v>81</v>
      </c>
      <c r="B272" s="359">
        <v>1</v>
      </c>
      <c r="C272" s="360" t="s">
        <v>381</v>
      </c>
      <c r="D272" s="359" t="s">
        <v>44</v>
      </c>
      <c r="E272" s="359"/>
      <c r="F272" s="369">
        <v>0</v>
      </c>
      <c r="G272" s="359"/>
      <c r="H272" s="363" t="s">
        <v>576</v>
      </c>
      <c r="I272" s="369">
        <f t="shared" ref="I272:Q272" si="55">I273+I279+I285+I291</f>
        <v>530</v>
      </c>
      <c r="J272" s="369">
        <f t="shared" si="55"/>
        <v>0</v>
      </c>
      <c r="K272" s="369">
        <f t="shared" si="55"/>
        <v>0</v>
      </c>
      <c r="L272" s="369">
        <f t="shared" si="55"/>
        <v>0</v>
      </c>
      <c r="M272" s="369">
        <f t="shared" si="55"/>
        <v>110</v>
      </c>
      <c r="N272" s="369">
        <f t="shared" si="55"/>
        <v>130</v>
      </c>
      <c r="O272" s="369">
        <f t="shared" si="55"/>
        <v>130</v>
      </c>
      <c r="P272" s="369">
        <f t="shared" si="55"/>
        <v>80</v>
      </c>
      <c r="Q272" s="369">
        <f t="shared" si="55"/>
        <v>80</v>
      </c>
      <c r="R272" s="362" t="s">
        <v>575</v>
      </c>
      <c r="T272" s="260">
        <v>284</v>
      </c>
      <c r="U272" s="257" t="s">
        <v>476</v>
      </c>
      <c r="V272" s="264">
        <f t="shared" si="50"/>
        <v>0</v>
      </c>
    </row>
    <row r="273" spans="1:22" s="267" customFormat="1" ht="60" customHeight="1">
      <c r="A273" s="382" t="s">
        <v>81</v>
      </c>
      <c r="B273" s="341">
        <v>1.1000000000000001</v>
      </c>
      <c r="C273" s="383" t="s">
        <v>384</v>
      </c>
      <c r="D273" s="341" t="s">
        <v>44</v>
      </c>
      <c r="E273" s="341"/>
      <c r="F273" s="343">
        <v>0</v>
      </c>
      <c r="G273" s="310"/>
      <c r="H273" s="384" t="s">
        <v>577</v>
      </c>
      <c r="I273" s="322">
        <f t="shared" ref="I273:I302" si="56">J273+K273+L273+M273+N273+O273+P273+Q273</f>
        <v>180</v>
      </c>
      <c r="J273" s="311">
        <v>0</v>
      </c>
      <c r="K273" s="311">
        <v>0</v>
      </c>
      <c r="L273" s="311">
        <v>0</v>
      </c>
      <c r="M273" s="311">
        <v>20</v>
      </c>
      <c r="N273" s="311">
        <v>40</v>
      </c>
      <c r="O273" s="311">
        <v>40</v>
      </c>
      <c r="P273" s="311">
        <v>40</v>
      </c>
      <c r="Q273" s="311">
        <v>40</v>
      </c>
      <c r="R273" s="341" t="s">
        <v>575</v>
      </c>
      <c r="T273" s="325">
        <v>285</v>
      </c>
      <c r="U273" s="257" t="s">
        <v>476</v>
      </c>
      <c r="V273" s="267">
        <f t="shared" si="50"/>
        <v>0</v>
      </c>
    </row>
    <row r="274" spans="1:22" s="267" customFormat="1" ht="35.1" customHeight="1">
      <c r="A274" s="382" t="s">
        <v>81</v>
      </c>
      <c r="B274" s="292" t="s">
        <v>386</v>
      </c>
      <c r="C274" s="385" t="s">
        <v>384</v>
      </c>
      <c r="D274" s="386" t="s">
        <v>44</v>
      </c>
      <c r="E274" s="292" t="s">
        <v>114</v>
      </c>
      <c r="F274" s="306">
        <v>0</v>
      </c>
      <c r="G274" s="289" t="s">
        <v>384</v>
      </c>
      <c r="H274" s="387" t="s">
        <v>578</v>
      </c>
      <c r="I274" s="307">
        <f t="shared" si="56"/>
        <v>20</v>
      </c>
      <c r="J274" s="314">
        <v>0</v>
      </c>
      <c r="K274" s="314">
        <v>0</v>
      </c>
      <c r="L274" s="314">
        <v>0</v>
      </c>
      <c r="M274" s="314">
        <v>20</v>
      </c>
      <c r="N274" s="314">
        <v>0</v>
      </c>
      <c r="O274" s="314">
        <v>0</v>
      </c>
      <c r="P274" s="314">
        <v>0</v>
      </c>
      <c r="Q274" s="314">
        <v>0</v>
      </c>
      <c r="R274" s="292"/>
      <c r="T274" s="326">
        <v>286</v>
      </c>
      <c r="V274" s="267">
        <f t="shared" si="50"/>
        <v>0</v>
      </c>
    </row>
    <row r="275" spans="1:22" s="267" customFormat="1" ht="35.1" customHeight="1">
      <c r="A275" s="382" t="s">
        <v>81</v>
      </c>
      <c r="B275" s="292" t="s">
        <v>389</v>
      </c>
      <c r="C275" s="385" t="s">
        <v>384</v>
      </c>
      <c r="D275" s="386" t="s">
        <v>44</v>
      </c>
      <c r="E275" s="292" t="s">
        <v>98</v>
      </c>
      <c r="F275" s="306">
        <v>0</v>
      </c>
      <c r="G275" s="289" t="s">
        <v>384</v>
      </c>
      <c r="H275" s="387" t="s">
        <v>579</v>
      </c>
      <c r="I275" s="307">
        <f t="shared" si="56"/>
        <v>40</v>
      </c>
      <c r="J275" s="314">
        <v>0</v>
      </c>
      <c r="K275" s="314">
        <v>0</v>
      </c>
      <c r="L275" s="314">
        <v>0</v>
      </c>
      <c r="M275" s="314">
        <v>0</v>
      </c>
      <c r="N275" s="314">
        <v>40</v>
      </c>
      <c r="O275" s="314">
        <v>0</v>
      </c>
      <c r="P275" s="314">
        <v>0</v>
      </c>
      <c r="Q275" s="314">
        <v>0</v>
      </c>
      <c r="R275" s="292"/>
      <c r="T275" s="259">
        <v>287</v>
      </c>
      <c r="V275" s="267">
        <f t="shared" si="50"/>
        <v>0</v>
      </c>
    </row>
    <row r="276" spans="1:22" s="267" customFormat="1" ht="35.1" customHeight="1">
      <c r="A276" s="382" t="s">
        <v>81</v>
      </c>
      <c r="B276" s="292" t="s">
        <v>391</v>
      </c>
      <c r="C276" s="385" t="s">
        <v>384</v>
      </c>
      <c r="D276" s="386" t="s">
        <v>44</v>
      </c>
      <c r="E276" s="292" t="s">
        <v>101</v>
      </c>
      <c r="F276" s="306">
        <v>0</v>
      </c>
      <c r="G276" s="289" t="s">
        <v>384</v>
      </c>
      <c r="H276" s="387" t="s">
        <v>580</v>
      </c>
      <c r="I276" s="307">
        <f t="shared" si="56"/>
        <v>40</v>
      </c>
      <c r="J276" s="314">
        <v>0</v>
      </c>
      <c r="K276" s="314">
        <v>0</v>
      </c>
      <c r="L276" s="314">
        <v>0</v>
      </c>
      <c r="M276" s="314">
        <v>0</v>
      </c>
      <c r="N276" s="314">
        <v>0</v>
      </c>
      <c r="O276" s="314">
        <v>40</v>
      </c>
      <c r="P276" s="314">
        <v>0</v>
      </c>
      <c r="Q276" s="314">
        <v>0</v>
      </c>
      <c r="R276" s="292"/>
      <c r="T276" s="260">
        <v>288</v>
      </c>
      <c r="V276" s="267">
        <f t="shared" si="50"/>
        <v>0</v>
      </c>
    </row>
    <row r="277" spans="1:22" s="267" customFormat="1" ht="35.1" customHeight="1">
      <c r="A277" s="382" t="s">
        <v>81</v>
      </c>
      <c r="B277" s="292" t="s">
        <v>393</v>
      </c>
      <c r="C277" s="385" t="s">
        <v>384</v>
      </c>
      <c r="D277" s="386" t="s">
        <v>44</v>
      </c>
      <c r="E277" s="292" t="s">
        <v>104</v>
      </c>
      <c r="F277" s="306">
        <v>0</v>
      </c>
      <c r="G277" s="289" t="s">
        <v>384</v>
      </c>
      <c r="H277" s="387" t="s">
        <v>581</v>
      </c>
      <c r="I277" s="307">
        <f t="shared" si="56"/>
        <v>40</v>
      </c>
      <c r="J277" s="314">
        <v>0</v>
      </c>
      <c r="K277" s="314">
        <v>0</v>
      </c>
      <c r="L277" s="314">
        <v>0</v>
      </c>
      <c r="M277" s="314">
        <v>0</v>
      </c>
      <c r="N277" s="314">
        <v>0</v>
      </c>
      <c r="O277" s="314">
        <v>0</v>
      </c>
      <c r="P277" s="314">
        <v>40</v>
      </c>
      <c r="Q277" s="314">
        <v>0</v>
      </c>
      <c r="R277" s="292"/>
      <c r="T277" s="325">
        <v>289</v>
      </c>
      <c r="V277" s="267">
        <f t="shared" si="50"/>
        <v>0</v>
      </c>
    </row>
    <row r="278" spans="1:22" s="267" customFormat="1" ht="35.1" customHeight="1">
      <c r="A278" s="382" t="s">
        <v>81</v>
      </c>
      <c r="B278" s="292" t="s">
        <v>395</v>
      </c>
      <c r="C278" s="385" t="s">
        <v>384</v>
      </c>
      <c r="D278" s="386" t="s">
        <v>44</v>
      </c>
      <c r="E278" s="292" t="s">
        <v>107</v>
      </c>
      <c r="F278" s="306">
        <v>0</v>
      </c>
      <c r="G278" s="289" t="s">
        <v>384</v>
      </c>
      <c r="H278" s="387" t="s">
        <v>582</v>
      </c>
      <c r="I278" s="307">
        <f t="shared" si="56"/>
        <v>40</v>
      </c>
      <c r="J278" s="314">
        <v>0</v>
      </c>
      <c r="K278" s="314">
        <v>0</v>
      </c>
      <c r="L278" s="314">
        <v>0</v>
      </c>
      <c r="M278" s="314">
        <v>0</v>
      </c>
      <c r="N278" s="314">
        <v>0</v>
      </c>
      <c r="O278" s="314">
        <v>0</v>
      </c>
      <c r="P278" s="314">
        <v>0</v>
      </c>
      <c r="Q278" s="314">
        <v>40</v>
      </c>
      <c r="R278" s="292"/>
      <c r="T278" s="326">
        <v>290</v>
      </c>
      <c r="V278" s="267">
        <f t="shared" si="50"/>
        <v>0</v>
      </c>
    </row>
    <row r="279" spans="1:22" s="267" customFormat="1" ht="60" customHeight="1">
      <c r="A279" s="382" t="s">
        <v>81</v>
      </c>
      <c r="B279" s="341">
        <v>1.2</v>
      </c>
      <c r="C279" s="383" t="s">
        <v>396</v>
      </c>
      <c r="D279" s="341" t="s">
        <v>44</v>
      </c>
      <c r="E279" s="341"/>
      <c r="F279" s="343">
        <v>0</v>
      </c>
      <c r="G279" s="310"/>
      <c r="H279" s="384" t="s">
        <v>583</v>
      </c>
      <c r="I279" s="322">
        <f t="shared" si="56"/>
        <v>100</v>
      </c>
      <c r="J279" s="311">
        <v>0</v>
      </c>
      <c r="K279" s="311">
        <v>0</v>
      </c>
      <c r="L279" s="311">
        <v>0</v>
      </c>
      <c r="M279" s="311">
        <v>20</v>
      </c>
      <c r="N279" s="311">
        <v>20</v>
      </c>
      <c r="O279" s="311">
        <v>20</v>
      </c>
      <c r="P279" s="311">
        <v>20</v>
      </c>
      <c r="Q279" s="311">
        <v>20</v>
      </c>
      <c r="R279" s="341" t="s">
        <v>575</v>
      </c>
      <c r="T279" s="259">
        <v>291</v>
      </c>
      <c r="U279" s="257" t="s">
        <v>476</v>
      </c>
      <c r="V279" s="267">
        <f t="shared" si="50"/>
        <v>0</v>
      </c>
    </row>
    <row r="280" spans="1:22" s="267" customFormat="1" ht="35.1" customHeight="1">
      <c r="A280" s="382" t="s">
        <v>81</v>
      </c>
      <c r="B280" s="292" t="s">
        <v>398</v>
      </c>
      <c r="C280" s="385" t="s">
        <v>396</v>
      </c>
      <c r="D280" s="386" t="s">
        <v>44</v>
      </c>
      <c r="E280" s="292" t="s">
        <v>114</v>
      </c>
      <c r="F280" s="306">
        <v>0</v>
      </c>
      <c r="G280" s="289" t="s">
        <v>396</v>
      </c>
      <c r="H280" s="387" t="s">
        <v>584</v>
      </c>
      <c r="I280" s="307">
        <f t="shared" si="56"/>
        <v>20</v>
      </c>
      <c r="J280" s="314">
        <v>0</v>
      </c>
      <c r="K280" s="314">
        <v>0</v>
      </c>
      <c r="L280" s="314">
        <v>0</v>
      </c>
      <c r="M280" s="314">
        <v>20</v>
      </c>
      <c r="N280" s="314">
        <v>0</v>
      </c>
      <c r="O280" s="314">
        <v>0</v>
      </c>
      <c r="P280" s="314">
        <v>0</v>
      </c>
      <c r="Q280" s="314">
        <v>0</v>
      </c>
      <c r="R280" s="292"/>
      <c r="T280" s="260">
        <v>292</v>
      </c>
      <c r="V280" s="267">
        <f t="shared" si="50"/>
        <v>0</v>
      </c>
    </row>
    <row r="281" spans="1:22" s="267" customFormat="1" ht="35.1" customHeight="1">
      <c r="A281" s="382" t="s">
        <v>81</v>
      </c>
      <c r="B281" s="292" t="s">
        <v>402</v>
      </c>
      <c r="C281" s="385" t="s">
        <v>396</v>
      </c>
      <c r="D281" s="386" t="s">
        <v>44</v>
      </c>
      <c r="E281" s="292" t="s">
        <v>98</v>
      </c>
      <c r="F281" s="306">
        <v>0</v>
      </c>
      <c r="G281" s="289" t="s">
        <v>396</v>
      </c>
      <c r="H281" s="387" t="s">
        <v>584</v>
      </c>
      <c r="I281" s="307">
        <f t="shared" si="56"/>
        <v>20</v>
      </c>
      <c r="J281" s="314">
        <v>0</v>
      </c>
      <c r="K281" s="314">
        <v>0</v>
      </c>
      <c r="L281" s="314">
        <v>0</v>
      </c>
      <c r="M281" s="314">
        <v>0</v>
      </c>
      <c r="N281" s="314">
        <v>20</v>
      </c>
      <c r="O281" s="314">
        <v>0</v>
      </c>
      <c r="P281" s="314">
        <v>0</v>
      </c>
      <c r="Q281" s="314">
        <v>0</v>
      </c>
      <c r="R281" s="292"/>
      <c r="T281" s="325">
        <v>293</v>
      </c>
      <c r="V281" s="267">
        <f t="shared" si="50"/>
        <v>0</v>
      </c>
    </row>
    <row r="282" spans="1:22" s="267" customFormat="1" ht="35.1" customHeight="1">
      <c r="A282" s="382" t="s">
        <v>81</v>
      </c>
      <c r="B282" s="292" t="s">
        <v>403</v>
      </c>
      <c r="C282" s="385" t="s">
        <v>396</v>
      </c>
      <c r="D282" s="386" t="s">
        <v>44</v>
      </c>
      <c r="E282" s="292" t="s">
        <v>101</v>
      </c>
      <c r="F282" s="306">
        <v>0</v>
      </c>
      <c r="G282" s="289" t="s">
        <v>396</v>
      </c>
      <c r="H282" s="387" t="s">
        <v>584</v>
      </c>
      <c r="I282" s="307">
        <f t="shared" si="56"/>
        <v>20</v>
      </c>
      <c r="J282" s="314">
        <v>0</v>
      </c>
      <c r="K282" s="314">
        <v>0</v>
      </c>
      <c r="L282" s="314">
        <v>0</v>
      </c>
      <c r="M282" s="314">
        <v>0</v>
      </c>
      <c r="N282" s="314">
        <v>0</v>
      </c>
      <c r="O282" s="314">
        <v>20</v>
      </c>
      <c r="P282" s="314">
        <v>0</v>
      </c>
      <c r="Q282" s="314">
        <v>0</v>
      </c>
      <c r="R282" s="292"/>
      <c r="T282" s="326">
        <v>294</v>
      </c>
      <c r="V282" s="267">
        <f t="shared" si="50"/>
        <v>0</v>
      </c>
    </row>
    <row r="283" spans="1:22" s="267" customFormat="1" ht="35.1" customHeight="1">
      <c r="A283" s="382" t="s">
        <v>81</v>
      </c>
      <c r="B283" s="292" t="s">
        <v>404</v>
      </c>
      <c r="C283" s="385" t="s">
        <v>396</v>
      </c>
      <c r="D283" s="386" t="s">
        <v>44</v>
      </c>
      <c r="E283" s="292" t="s">
        <v>104</v>
      </c>
      <c r="F283" s="306">
        <v>0</v>
      </c>
      <c r="G283" s="289" t="s">
        <v>396</v>
      </c>
      <c r="H283" s="387" t="s">
        <v>584</v>
      </c>
      <c r="I283" s="307">
        <f t="shared" si="56"/>
        <v>20</v>
      </c>
      <c r="J283" s="314">
        <v>0</v>
      </c>
      <c r="K283" s="314">
        <v>0</v>
      </c>
      <c r="L283" s="314">
        <v>0</v>
      </c>
      <c r="M283" s="314">
        <v>0</v>
      </c>
      <c r="N283" s="314">
        <v>0</v>
      </c>
      <c r="O283" s="314">
        <v>0</v>
      </c>
      <c r="P283" s="314">
        <v>20</v>
      </c>
      <c r="Q283" s="314">
        <v>0</v>
      </c>
      <c r="R283" s="292"/>
      <c r="T283" s="326">
        <v>295</v>
      </c>
      <c r="V283" s="267">
        <f t="shared" si="50"/>
        <v>0</v>
      </c>
    </row>
    <row r="284" spans="1:22" s="267" customFormat="1" ht="35.1" customHeight="1">
      <c r="A284" s="382" t="s">
        <v>81</v>
      </c>
      <c r="B284" s="292" t="s">
        <v>405</v>
      </c>
      <c r="C284" s="385" t="s">
        <v>396</v>
      </c>
      <c r="D284" s="386" t="s">
        <v>44</v>
      </c>
      <c r="E284" s="292" t="s">
        <v>107</v>
      </c>
      <c r="F284" s="306">
        <v>0</v>
      </c>
      <c r="G284" s="289" t="s">
        <v>396</v>
      </c>
      <c r="H284" s="387" t="s">
        <v>584</v>
      </c>
      <c r="I284" s="307">
        <f t="shared" si="56"/>
        <v>20</v>
      </c>
      <c r="J284" s="314">
        <v>0</v>
      </c>
      <c r="K284" s="314">
        <v>0</v>
      </c>
      <c r="L284" s="314">
        <v>0</v>
      </c>
      <c r="M284" s="314">
        <v>0</v>
      </c>
      <c r="N284" s="314">
        <v>0</v>
      </c>
      <c r="O284" s="314">
        <v>0</v>
      </c>
      <c r="P284" s="314">
        <v>0</v>
      </c>
      <c r="Q284" s="314">
        <v>20</v>
      </c>
      <c r="R284" s="292"/>
      <c r="T284" s="259">
        <v>296</v>
      </c>
      <c r="V284" s="267">
        <f t="shared" si="50"/>
        <v>0</v>
      </c>
    </row>
    <row r="285" spans="1:22" s="267" customFormat="1" ht="65.099999999999994" customHeight="1">
      <c r="A285" s="382" t="s">
        <v>81</v>
      </c>
      <c r="B285" s="341">
        <v>1.3</v>
      </c>
      <c r="C285" s="383" t="s">
        <v>406</v>
      </c>
      <c r="D285" s="341" t="s">
        <v>44</v>
      </c>
      <c r="E285" s="341"/>
      <c r="F285" s="343">
        <v>0</v>
      </c>
      <c r="G285" s="310"/>
      <c r="H285" s="384" t="s">
        <v>585</v>
      </c>
      <c r="I285" s="322">
        <f t="shared" si="56"/>
        <v>100</v>
      </c>
      <c r="J285" s="311">
        <v>0</v>
      </c>
      <c r="K285" s="311">
        <v>0</v>
      </c>
      <c r="L285" s="311">
        <v>0</v>
      </c>
      <c r="M285" s="311">
        <v>20</v>
      </c>
      <c r="N285" s="311">
        <v>20</v>
      </c>
      <c r="O285" s="311">
        <v>20</v>
      </c>
      <c r="P285" s="311">
        <v>20</v>
      </c>
      <c r="Q285" s="311">
        <v>20</v>
      </c>
      <c r="R285" s="341" t="s">
        <v>575</v>
      </c>
      <c r="T285" s="260">
        <v>297</v>
      </c>
      <c r="U285" s="257" t="s">
        <v>476</v>
      </c>
      <c r="V285" s="267">
        <f t="shared" si="50"/>
        <v>0</v>
      </c>
    </row>
    <row r="286" spans="1:22" s="267" customFormat="1" ht="39.950000000000003" customHeight="1">
      <c r="A286" s="382" t="s">
        <v>81</v>
      </c>
      <c r="B286" s="292" t="s">
        <v>408</v>
      </c>
      <c r="C286" s="385" t="s">
        <v>406</v>
      </c>
      <c r="D286" s="386" t="s">
        <v>44</v>
      </c>
      <c r="E286" s="292" t="s">
        <v>114</v>
      </c>
      <c r="F286" s="306">
        <v>0</v>
      </c>
      <c r="G286" s="289" t="s">
        <v>406</v>
      </c>
      <c r="H286" s="387" t="s">
        <v>586</v>
      </c>
      <c r="I286" s="307">
        <f t="shared" si="56"/>
        <v>20</v>
      </c>
      <c r="J286" s="314">
        <v>0</v>
      </c>
      <c r="K286" s="314">
        <v>0</v>
      </c>
      <c r="L286" s="314">
        <v>0</v>
      </c>
      <c r="M286" s="314">
        <v>20</v>
      </c>
      <c r="N286" s="314">
        <v>0</v>
      </c>
      <c r="O286" s="314">
        <v>0</v>
      </c>
      <c r="P286" s="314">
        <v>0</v>
      </c>
      <c r="Q286" s="314">
        <v>0</v>
      </c>
      <c r="R286" s="292"/>
      <c r="T286" s="325">
        <v>298</v>
      </c>
      <c r="V286" s="267">
        <f t="shared" si="50"/>
        <v>0</v>
      </c>
    </row>
    <row r="287" spans="1:22" s="267" customFormat="1" ht="39.950000000000003" customHeight="1">
      <c r="A287" s="382" t="s">
        <v>81</v>
      </c>
      <c r="B287" s="292" t="s">
        <v>410</v>
      </c>
      <c r="C287" s="385" t="s">
        <v>406</v>
      </c>
      <c r="D287" s="386" t="s">
        <v>44</v>
      </c>
      <c r="E287" s="292" t="s">
        <v>98</v>
      </c>
      <c r="F287" s="306">
        <v>0</v>
      </c>
      <c r="G287" s="289" t="s">
        <v>406</v>
      </c>
      <c r="H287" s="387" t="s">
        <v>587</v>
      </c>
      <c r="I287" s="307">
        <f t="shared" si="56"/>
        <v>20</v>
      </c>
      <c r="J287" s="314">
        <v>0</v>
      </c>
      <c r="K287" s="314">
        <v>0</v>
      </c>
      <c r="L287" s="314">
        <v>0</v>
      </c>
      <c r="M287" s="314">
        <v>0</v>
      </c>
      <c r="N287" s="314">
        <v>20</v>
      </c>
      <c r="O287" s="314">
        <v>0</v>
      </c>
      <c r="P287" s="314">
        <v>0</v>
      </c>
      <c r="Q287" s="314">
        <v>0</v>
      </c>
      <c r="R287" s="292"/>
      <c r="T287" s="326">
        <v>299</v>
      </c>
      <c r="V287" s="267">
        <f t="shared" si="50"/>
        <v>0</v>
      </c>
    </row>
    <row r="288" spans="1:22" s="267" customFormat="1" ht="39.950000000000003" customHeight="1">
      <c r="A288" s="382" t="s">
        <v>81</v>
      </c>
      <c r="B288" s="292" t="s">
        <v>412</v>
      </c>
      <c r="C288" s="385" t="s">
        <v>406</v>
      </c>
      <c r="D288" s="386" t="s">
        <v>44</v>
      </c>
      <c r="E288" s="292" t="s">
        <v>101</v>
      </c>
      <c r="F288" s="306">
        <v>0</v>
      </c>
      <c r="G288" s="289" t="s">
        <v>406</v>
      </c>
      <c r="H288" s="387" t="s">
        <v>588</v>
      </c>
      <c r="I288" s="307">
        <f t="shared" si="56"/>
        <v>20</v>
      </c>
      <c r="J288" s="314">
        <v>0</v>
      </c>
      <c r="K288" s="314">
        <v>0</v>
      </c>
      <c r="L288" s="314">
        <v>0</v>
      </c>
      <c r="M288" s="314">
        <v>0</v>
      </c>
      <c r="N288" s="314">
        <v>0</v>
      </c>
      <c r="O288" s="314">
        <v>20</v>
      </c>
      <c r="P288" s="314">
        <v>0</v>
      </c>
      <c r="Q288" s="314">
        <v>0</v>
      </c>
      <c r="R288" s="292"/>
      <c r="T288" s="259">
        <v>300</v>
      </c>
      <c r="U288" s="264"/>
      <c r="V288" s="267">
        <f t="shared" si="50"/>
        <v>0</v>
      </c>
    </row>
    <row r="289" spans="1:22" s="267" customFormat="1" ht="39.950000000000003" customHeight="1">
      <c r="A289" s="382" t="s">
        <v>81</v>
      </c>
      <c r="B289" s="292" t="s">
        <v>414</v>
      </c>
      <c r="C289" s="385" t="s">
        <v>406</v>
      </c>
      <c r="D289" s="386" t="s">
        <v>44</v>
      </c>
      <c r="E289" s="292" t="s">
        <v>104</v>
      </c>
      <c r="F289" s="306">
        <v>0</v>
      </c>
      <c r="G289" s="289" t="s">
        <v>406</v>
      </c>
      <c r="H289" s="387" t="s">
        <v>589</v>
      </c>
      <c r="I289" s="307">
        <f t="shared" si="56"/>
        <v>20</v>
      </c>
      <c r="J289" s="314">
        <v>0</v>
      </c>
      <c r="K289" s="314">
        <v>0</v>
      </c>
      <c r="L289" s="314">
        <v>0</v>
      </c>
      <c r="M289" s="314">
        <v>0</v>
      </c>
      <c r="N289" s="314">
        <v>0</v>
      </c>
      <c r="O289" s="314">
        <v>0</v>
      </c>
      <c r="P289" s="314">
        <v>20</v>
      </c>
      <c r="Q289" s="314">
        <v>0</v>
      </c>
      <c r="R289" s="292"/>
      <c r="T289" s="260">
        <v>301</v>
      </c>
      <c r="V289" s="267">
        <f t="shared" si="50"/>
        <v>0</v>
      </c>
    </row>
    <row r="290" spans="1:22" s="267" customFormat="1" ht="39.950000000000003" customHeight="1">
      <c r="A290" s="382" t="s">
        <v>81</v>
      </c>
      <c r="B290" s="292" t="s">
        <v>416</v>
      </c>
      <c r="C290" s="385" t="s">
        <v>406</v>
      </c>
      <c r="D290" s="386" t="s">
        <v>44</v>
      </c>
      <c r="E290" s="292" t="s">
        <v>107</v>
      </c>
      <c r="F290" s="306">
        <v>0</v>
      </c>
      <c r="G290" s="289" t="s">
        <v>406</v>
      </c>
      <c r="H290" s="387" t="s">
        <v>590</v>
      </c>
      <c r="I290" s="307">
        <f t="shared" si="56"/>
        <v>20</v>
      </c>
      <c r="J290" s="314">
        <v>0</v>
      </c>
      <c r="K290" s="314">
        <v>0</v>
      </c>
      <c r="L290" s="314">
        <v>0</v>
      </c>
      <c r="M290" s="314">
        <v>0</v>
      </c>
      <c r="N290" s="314">
        <v>0</v>
      </c>
      <c r="O290" s="314">
        <v>0</v>
      </c>
      <c r="P290" s="314">
        <v>0</v>
      </c>
      <c r="Q290" s="314">
        <v>20</v>
      </c>
      <c r="R290" s="292"/>
      <c r="T290" s="325">
        <v>302</v>
      </c>
      <c r="V290" s="267">
        <f t="shared" si="50"/>
        <v>0</v>
      </c>
    </row>
    <row r="291" spans="1:22" s="267" customFormat="1" ht="60" customHeight="1">
      <c r="A291" s="382" t="s">
        <v>81</v>
      </c>
      <c r="B291" s="341">
        <v>1.4</v>
      </c>
      <c r="C291" s="383" t="s">
        <v>418</v>
      </c>
      <c r="D291" s="341" t="s">
        <v>44</v>
      </c>
      <c r="E291" s="341"/>
      <c r="F291" s="343">
        <v>0</v>
      </c>
      <c r="G291" s="310"/>
      <c r="H291" s="384" t="s">
        <v>591</v>
      </c>
      <c r="I291" s="322">
        <f t="shared" si="56"/>
        <v>150</v>
      </c>
      <c r="J291" s="311">
        <v>0</v>
      </c>
      <c r="K291" s="311">
        <v>0</v>
      </c>
      <c r="L291" s="311">
        <v>0</v>
      </c>
      <c r="M291" s="311">
        <v>50</v>
      </c>
      <c r="N291" s="311">
        <v>50</v>
      </c>
      <c r="O291" s="311">
        <v>50</v>
      </c>
      <c r="P291" s="311">
        <v>0</v>
      </c>
      <c r="Q291" s="311">
        <v>0</v>
      </c>
      <c r="R291" s="341" t="s">
        <v>575</v>
      </c>
      <c r="T291" s="326">
        <v>303</v>
      </c>
      <c r="U291" s="257" t="s">
        <v>476</v>
      </c>
      <c r="V291" s="267">
        <f t="shared" si="50"/>
        <v>0</v>
      </c>
    </row>
    <row r="292" spans="1:22" s="267" customFormat="1" ht="35.1" customHeight="1">
      <c r="A292" s="382" t="s">
        <v>81</v>
      </c>
      <c r="B292" s="292" t="s">
        <v>420</v>
      </c>
      <c r="C292" s="385" t="s">
        <v>418</v>
      </c>
      <c r="D292" s="386" t="s">
        <v>44</v>
      </c>
      <c r="E292" s="292" t="s">
        <v>114</v>
      </c>
      <c r="F292" s="314">
        <v>0</v>
      </c>
      <c r="G292" s="290" t="s">
        <v>418</v>
      </c>
      <c r="H292" s="387" t="s">
        <v>592</v>
      </c>
      <c r="I292" s="307">
        <f t="shared" si="56"/>
        <v>50</v>
      </c>
      <c r="J292" s="314">
        <v>0</v>
      </c>
      <c r="K292" s="314">
        <v>0</v>
      </c>
      <c r="L292" s="314">
        <v>0</v>
      </c>
      <c r="M292" s="314">
        <v>50</v>
      </c>
      <c r="N292" s="314">
        <v>0</v>
      </c>
      <c r="O292" s="314">
        <v>0</v>
      </c>
      <c r="P292" s="314">
        <v>0</v>
      </c>
      <c r="Q292" s="314">
        <v>0</v>
      </c>
      <c r="R292" s="292"/>
      <c r="T292" s="259">
        <v>304</v>
      </c>
      <c r="V292" s="267">
        <f t="shared" si="50"/>
        <v>0</v>
      </c>
    </row>
    <row r="293" spans="1:22" s="267" customFormat="1" ht="35.1" customHeight="1">
      <c r="A293" s="382" t="s">
        <v>81</v>
      </c>
      <c r="B293" s="292" t="s">
        <v>423</v>
      </c>
      <c r="C293" s="385" t="s">
        <v>418</v>
      </c>
      <c r="D293" s="386" t="s">
        <v>44</v>
      </c>
      <c r="E293" s="292" t="s">
        <v>98</v>
      </c>
      <c r="F293" s="314">
        <v>0</v>
      </c>
      <c r="G293" s="290" t="s">
        <v>418</v>
      </c>
      <c r="H293" s="387" t="s">
        <v>593</v>
      </c>
      <c r="I293" s="307">
        <f t="shared" si="56"/>
        <v>50</v>
      </c>
      <c r="J293" s="314">
        <v>0</v>
      </c>
      <c r="K293" s="314">
        <v>0</v>
      </c>
      <c r="L293" s="314">
        <v>0</v>
      </c>
      <c r="M293" s="314">
        <v>0</v>
      </c>
      <c r="N293" s="314">
        <v>50</v>
      </c>
      <c r="O293" s="314">
        <v>0</v>
      </c>
      <c r="P293" s="314">
        <v>0</v>
      </c>
      <c r="Q293" s="314">
        <v>0</v>
      </c>
      <c r="R293" s="292"/>
      <c r="T293" s="260">
        <v>305</v>
      </c>
      <c r="V293" s="267">
        <f t="shared" si="50"/>
        <v>0</v>
      </c>
    </row>
    <row r="294" spans="1:22" s="267" customFormat="1" ht="35.1" customHeight="1">
      <c r="A294" s="382" t="s">
        <v>81</v>
      </c>
      <c r="B294" s="292" t="s">
        <v>425</v>
      </c>
      <c r="C294" s="385" t="s">
        <v>418</v>
      </c>
      <c r="D294" s="386" t="s">
        <v>44</v>
      </c>
      <c r="E294" s="292" t="s">
        <v>101</v>
      </c>
      <c r="F294" s="314">
        <v>0</v>
      </c>
      <c r="G294" s="290" t="s">
        <v>418</v>
      </c>
      <c r="H294" s="387" t="s">
        <v>594</v>
      </c>
      <c r="I294" s="307">
        <f t="shared" si="56"/>
        <v>50</v>
      </c>
      <c r="J294" s="314">
        <v>0</v>
      </c>
      <c r="K294" s="314">
        <v>0</v>
      </c>
      <c r="L294" s="314">
        <v>0</v>
      </c>
      <c r="M294" s="314">
        <v>0</v>
      </c>
      <c r="N294" s="314">
        <v>0</v>
      </c>
      <c r="O294" s="314">
        <v>50</v>
      </c>
      <c r="P294" s="314">
        <v>0</v>
      </c>
      <c r="Q294" s="314">
        <v>0</v>
      </c>
      <c r="R294" s="292"/>
      <c r="T294" s="325">
        <v>306</v>
      </c>
      <c r="V294" s="267">
        <f t="shared" si="50"/>
        <v>0</v>
      </c>
    </row>
    <row r="295" spans="1:22" s="264" customFormat="1" ht="30" customHeight="1">
      <c r="A295" s="299" t="s">
        <v>81</v>
      </c>
      <c r="B295" s="359">
        <v>2</v>
      </c>
      <c r="C295" s="360" t="s">
        <v>427</v>
      </c>
      <c r="D295" s="359" t="s">
        <v>44</v>
      </c>
      <c r="E295" s="359"/>
      <c r="F295" s="369">
        <v>0</v>
      </c>
      <c r="G295" s="359"/>
      <c r="H295" s="363" t="s">
        <v>428</v>
      </c>
      <c r="I295" s="369">
        <f t="shared" si="56"/>
        <v>82</v>
      </c>
      <c r="J295" s="369">
        <v>0</v>
      </c>
      <c r="K295" s="369">
        <v>2.7</v>
      </c>
      <c r="L295" s="369">
        <v>0.79</v>
      </c>
      <c r="M295" s="369">
        <v>14.63</v>
      </c>
      <c r="N295" s="369">
        <v>27.4</v>
      </c>
      <c r="O295" s="369">
        <v>11.31</v>
      </c>
      <c r="P295" s="369">
        <v>14.39</v>
      </c>
      <c r="Q295" s="369">
        <v>10.78</v>
      </c>
      <c r="R295" s="362" t="s">
        <v>575</v>
      </c>
      <c r="T295" s="326">
        <v>307</v>
      </c>
      <c r="U295" s="257" t="s">
        <v>476</v>
      </c>
      <c r="V295" s="264">
        <f t="shared" si="50"/>
        <v>0</v>
      </c>
    </row>
    <row r="296" spans="1:22" s="267" customFormat="1" ht="30" customHeight="1">
      <c r="A296" s="382" t="s">
        <v>81</v>
      </c>
      <c r="B296" s="292">
        <v>2.1</v>
      </c>
      <c r="C296" s="289" t="s">
        <v>427</v>
      </c>
      <c r="D296" s="292" t="s">
        <v>44</v>
      </c>
      <c r="E296" s="292" t="s">
        <v>94</v>
      </c>
      <c r="F296" s="306">
        <v>0</v>
      </c>
      <c r="G296" s="289" t="s">
        <v>429</v>
      </c>
      <c r="H296" s="387" t="s">
        <v>428</v>
      </c>
      <c r="I296" s="307">
        <f t="shared" si="56"/>
        <v>2.7</v>
      </c>
      <c r="J296" s="314">
        <v>0</v>
      </c>
      <c r="K296" s="314">
        <v>2.7</v>
      </c>
      <c r="L296" s="314">
        <v>0</v>
      </c>
      <c r="M296" s="314">
        <v>0</v>
      </c>
      <c r="N296" s="314">
        <v>0</v>
      </c>
      <c r="O296" s="314">
        <v>0</v>
      </c>
      <c r="P296" s="314">
        <v>0</v>
      </c>
      <c r="Q296" s="314">
        <v>0</v>
      </c>
      <c r="R296" s="292"/>
      <c r="T296" s="259">
        <v>308</v>
      </c>
      <c r="V296" s="267">
        <f t="shared" si="50"/>
        <v>0</v>
      </c>
    </row>
    <row r="297" spans="1:22" s="267" customFormat="1" ht="30" customHeight="1">
      <c r="A297" s="382" t="s">
        <v>81</v>
      </c>
      <c r="B297" s="292">
        <v>2.2000000000000002</v>
      </c>
      <c r="C297" s="289" t="s">
        <v>427</v>
      </c>
      <c r="D297" s="292" t="s">
        <v>44</v>
      </c>
      <c r="E297" s="292" t="s">
        <v>97</v>
      </c>
      <c r="F297" s="306">
        <v>0</v>
      </c>
      <c r="G297" s="289" t="s">
        <v>429</v>
      </c>
      <c r="H297" s="387" t="s">
        <v>428</v>
      </c>
      <c r="I297" s="307">
        <f t="shared" si="56"/>
        <v>0.79</v>
      </c>
      <c r="J297" s="314">
        <v>0</v>
      </c>
      <c r="K297" s="314">
        <v>0</v>
      </c>
      <c r="L297" s="314">
        <v>0.79</v>
      </c>
      <c r="M297" s="314">
        <v>0</v>
      </c>
      <c r="N297" s="314">
        <v>0</v>
      </c>
      <c r="O297" s="314">
        <v>0</v>
      </c>
      <c r="P297" s="314">
        <v>0</v>
      </c>
      <c r="Q297" s="314">
        <v>0</v>
      </c>
      <c r="R297" s="292"/>
      <c r="T297" s="260">
        <v>309</v>
      </c>
      <c r="V297" s="267">
        <f t="shared" si="50"/>
        <v>0</v>
      </c>
    </row>
    <row r="298" spans="1:22" s="267" customFormat="1" ht="30" customHeight="1">
      <c r="A298" s="382" t="s">
        <v>81</v>
      </c>
      <c r="B298" s="292">
        <v>2.2999999999999998</v>
      </c>
      <c r="C298" s="289" t="s">
        <v>427</v>
      </c>
      <c r="D298" s="292" t="s">
        <v>44</v>
      </c>
      <c r="E298" s="292" t="s">
        <v>114</v>
      </c>
      <c r="F298" s="306">
        <v>0</v>
      </c>
      <c r="G298" s="289" t="s">
        <v>429</v>
      </c>
      <c r="H298" s="387" t="s">
        <v>428</v>
      </c>
      <c r="I298" s="307">
        <f t="shared" si="56"/>
        <v>14.63</v>
      </c>
      <c r="J298" s="314">
        <v>0</v>
      </c>
      <c r="K298" s="314">
        <v>0</v>
      </c>
      <c r="L298" s="314">
        <v>0</v>
      </c>
      <c r="M298" s="314">
        <v>14.63</v>
      </c>
      <c r="N298" s="314">
        <v>0</v>
      </c>
      <c r="O298" s="314">
        <v>0</v>
      </c>
      <c r="P298" s="314">
        <v>0</v>
      </c>
      <c r="Q298" s="314">
        <v>0</v>
      </c>
      <c r="R298" s="292"/>
      <c r="T298" s="325">
        <v>310</v>
      </c>
      <c r="U298" s="260"/>
      <c r="V298" s="267">
        <f t="shared" si="50"/>
        <v>0</v>
      </c>
    </row>
    <row r="299" spans="1:22" s="267" customFormat="1" ht="30" customHeight="1">
      <c r="A299" s="382" t="s">
        <v>81</v>
      </c>
      <c r="B299" s="292">
        <v>2.4</v>
      </c>
      <c r="C299" s="289" t="s">
        <v>427</v>
      </c>
      <c r="D299" s="292" t="s">
        <v>44</v>
      </c>
      <c r="E299" s="292" t="s">
        <v>98</v>
      </c>
      <c r="F299" s="306">
        <v>0</v>
      </c>
      <c r="G299" s="289" t="s">
        <v>429</v>
      </c>
      <c r="H299" s="387" t="s">
        <v>428</v>
      </c>
      <c r="I299" s="307">
        <f t="shared" si="56"/>
        <v>27.4</v>
      </c>
      <c r="J299" s="314">
        <v>0</v>
      </c>
      <c r="K299" s="314">
        <v>0</v>
      </c>
      <c r="L299" s="314">
        <v>0</v>
      </c>
      <c r="M299" s="314">
        <v>0</v>
      </c>
      <c r="N299" s="314">
        <v>27.4</v>
      </c>
      <c r="O299" s="314">
        <v>0</v>
      </c>
      <c r="P299" s="314">
        <v>0</v>
      </c>
      <c r="Q299" s="314">
        <v>0</v>
      </c>
      <c r="R299" s="292"/>
      <c r="T299" s="326">
        <v>311</v>
      </c>
      <c r="U299" s="257"/>
      <c r="V299" s="267">
        <f t="shared" si="50"/>
        <v>0</v>
      </c>
    </row>
    <row r="300" spans="1:22" s="267" customFormat="1" ht="30" customHeight="1">
      <c r="A300" s="382" t="s">
        <v>81</v>
      </c>
      <c r="B300" s="292">
        <v>2.5</v>
      </c>
      <c r="C300" s="289" t="s">
        <v>427</v>
      </c>
      <c r="D300" s="292" t="s">
        <v>44</v>
      </c>
      <c r="E300" s="292" t="s">
        <v>101</v>
      </c>
      <c r="F300" s="306">
        <v>0</v>
      </c>
      <c r="G300" s="289" t="s">
        <v>429</v>
      </c>
      <c r="H300" s="387" t="s">
        <v>428</v>
      </c>
      <c r="I300" s="307">
        <f t="shared" si="56"/>
        <v>11.31</v>
      </c>
      <c r="J300" s="314">
        <v>0</v>
      </c>
      <c r="K300" s="314">
        <v>0</v>
      </c>
      <c r="L300" s="314">
        <v>0</v>
      </c>
      <c r="M300" s="314">
        <v>0</v>
      </c>
      <c r="N300" s="314">
        <v>0</v>
      </c>
      <c r="O300" s="314">
        <v>11.31</v>
      </c>
      <c r="P300" s="314">
        <v>0</v>
      </c>
      <c r="Q300" s="314">
        <v>0</v>
      </c>
      <c r="R300" s="292"/>
      <c r="T300" s="259">
        <v>312</v>
      </c>
      <c r="U300" s="257"/>
      <c r="V300" s="267">
        <f t="shared" si="50"/>
        <v>0</v>
      </c>
    </row>
    <row r="301" spans="1:22" s="267" customFormat="1" ht="30" customHeight="1">
      <c r="A301" s="382" t="s">
        <v>81</v>
      </c>
      <c r="B301" s="292">
        <v>2.6</v>
      </c>
      <c r="C301" s="289" t="s">
        <v>427</v>
      </c>
      <c r="D301" s="292" t="s">
        <v>44</v>
      </c>
      <c r="E301" s="292" t="s">
        <v>104</v>
      </c>
      <c r="F301" s="306">
        <v>0</v>
      </c>
      <c r="G301" s="289" t="s">
        <v>429</v>
      </c>
      <c r="H301" s="387" t="s">
        <v>428</v>
      </c>
      <c r="I301" s="307">
        <f t="shared" si="56"/>
        <v>14.39</v>
      </c>
      <c r="J301" s="314">
        <v>0</v>
      </c>
      <c r="K301" s="314">
        <v>0</v>
      </c>
      <c r="L301" s="314">
        <v>0</v>
      </c>
      <c r="M301" s="314">
        <v>0</v>
      </c>
      <c r="N301" s="314">
        <v>0</v>
      </c>
      <c r="O301" s="314">
        <v>0</v>
      </c>
      <c r="P301" s="314">
        <v>14.39</v>
      </c>
      <c r="Q301" s="314">
        <v>0</v>
      </c>
      <c r="R301" s="292"/>
      <c r="T301" s="260">
        <v>313</v>
      </c>
      <c r="U301" s="257"/>
      <c r="V301" s="267">
        <f t="shared" si="50"/>
        <v>0</v>
      </c>
    </row>
    <row r="302" spans="1:22" s="267" customFormat="1" ht="30" customHeight="1">
      <c r="A302" s="382" t="s">
        <v>81</v>
      </c>
      <c r="B302" s="292">
        <v>2.7</v>
      </c>
      <c r="C302" s="289" t="s">
        <v>427</v>
      </c>
      <c r="D302" s="292" t="s">
        <v>44</v>
      </c>
      <c r="E302" s="292" t="s">
        <v>107</v>
      </c>
      <c r="F302" s="306">
        <v>0</v>
      </c>
      <c r="G302" s="289" t="s">
        <v>429</v>
      </c>
      <c r="H302" s="387" t="s">
        <v>428</v>
      </c>
      <c r="I302" s="307">
        <f t="shared" si="56"/>
        <v>10.78</v>
      </c>
      <c r="J302" s="314">
        <v>0</v>
      </c>
      <c r="K302" s="314">
        <v>0</v>
      </c>
      <c r="L302" s="314">
        <v>0</v>
      </c>
      <c r="M302" s="314">
        <v>0</v>
      </c>
      <c r="N302" s="314">
        <v>0</v>
      </c>
      <c r="O302" s="314">
        <v>0</v>
      </c>
      <c r="P302" s="314">
        <v>0</v>
      </c>
      <c r="Q302" s="314">
        <v>10.78</v>
      </c>
      <c r="R302" s="292"/>
      <c r="T302" s="325">
        <v>314</v>
      </c>
      <c r="U302" s="257"/>
      <c r="V302" s="267">
        <f t="shared" si="50"/>
        <v>0</v>
      </c>
    </row>
    <row r="303" spans="1:22" s="260" customFormat="1" ht="35.1" customHeight="1">
      <c r="A303" s="268" t="s">
        <v>83</v>
      </c>
      <c r="B303" s="284" t="s">
        <v>82</v>
      </c>
      <c r="C303" s="285" t="s">
        <v>83</v>
      </c>
      <c r="D303" s="284"/>
      <c r="E303" s="284"/>
      <c r="F303" s="303">
        <v>0</v>
      </c>
      <c r="G303" s="284"/>
      <c r="H303" s="287"/>
      <c r="I303" s="303">
        <f t="shared" ref="I303:Q303" si="57">SUM(I304+I311+I313+I317)</f>
        <v>1698.99</v>
      </c>
      <c r="J303" s="303">
        <f t="shared" si="57"/>
        <v>0</v>
      </c>
      <c r="K303" s="303">
        <f t="shared" si="57"/>
        <v>27.05</v>
      </c>
      <c r="L303" s="303">
        <f t="shared" si="57"/>
        <v>0</v>
      </c>
      <c r="M303" s="303">
        <f t="shared" si="57"/>
        <v>371.83</v>
      </c>
      <c r="N303" s="303">
        <f t="shared" si="57"/>
        <v>510.6</v>
      </c>
      <c r="O303" s="303">
        <f t="shared" si="57"/>
        <v>284.04000000000002</v>
      </c>
      <c r="P303" s="303">
        <f t="shared" si="57"/>
        <v>158.53</v>
      </c>
      <c r="Q303" s="303">
        <f t="shared" si="57"/>
        <v>346.94</v>
      </c>
      <c r="R303" s="284"/>
      <c r="T303" s="326">
        <v>315</v>
      </c>
      <c r="U303" s="257" t="s">
        <v>476</v>
      </c>
      <c r="V303" s="260">
        <f t="shared" si="50"/>
        <v>0</v>
      </c>
    </row>
    <row r="304" spans="1:22" s="257" customFormat="1" ht="35.1" customHeight="1">
      <c r="A304" s="268" t="s">
        <v>83</v>
      </c>
      <c r="B304" s="309">
        <v>1</v>
      </c>
      <c r="C304" s="310" t="s">
        <v>430</v>
      </c>
      <c r="D304" s="341" t="s">
        <v>16</v>
      </c>
      <c r="E304" s="341"/>
      <c r="F304" s="322">
        <v>0</v>
      </c>
      <c r="G304" s="341"/>
      <c r="H304" s="313" t="s">
        <v>431</v>
      </c>
      <c r="I304" s="369">
        <f t="shared" ref="I304:Q304" si="58">SUM(I305:I310)</f>
        <v>750</v>
      </c>
      <c r="J304" s="369">
        <f t="shared" si="58"/>
        <v>0</v>
      </c>
      <c r="K304" s="369">
        <f t="shared" si="58"/>
        <v>27.05</v>
      </c>
      <c r="L304" s="369">
        <f t="shared" si="58"/>
        <v>0</v>
      </c>
      <c r="M304" s="369">
        <f t="shared" si="58"/>
        <v>122.08</v>
      </c>
      <c r="N304" s="369">
        <f t="shared" si="58"/>
        <v>244.88</v>
      </c>
      <c r="O304" s="369">
        <f t="shared" si="58"/>
        <v>183.48</v>
      </c>
      <c r="P304" s="369">
        <f t="shared" si="58"/>
        <v>34.35</v>
      </c>
      <c r="Q304" s="369">
        <f t="shared" si="58"/>
        <v>138.16</v>
      </c>
      <c r="R304" s="309"/>
      <c r="S304" s="257" t="s">
        <v>479</v>
      </c>
      <c r="T304" s="326">
        <v>316</v>
      </c>
      <c r="U304" s="257" t="s">
        <v>476</v>
      </c>
      <c r="V304" s="257">
        <f t="shared" si="50"/>
        <v>0</v>
      </c>
    </row>
    <row r="305" spans="1:22" s="257" customFormat="1" ht="35.1" customHeight="1">
      <c r="A305" s="268" t="s">
        <v>83</v>
      </c>
      <c r="B305" s="288">
        <v>1.1000000000000001</v>
      </c>
      <c r="C305" s="289" t="s">
        <v>430</v>
      </c>
      <c r="D305" s="292" t="s">
        <v>16</v>
      </c>
      <c r="E305" s="292" t="s">
        <v>94</v>
      </c>
      <c r="F305" s="306">
        <v>0</v>
      </c>
      <c r="G305" s="289" t="s">
        <v>522</v>
      </c>
      <c r="H305" s="291" t="s">
        <v>595</v>
      </c>
      <c r="I305" s="305">
        <f t="shared" ref="I305:I310" si="59">SUM(J305:R305)</f>
        <v>27.05</v>
      </c>
      <c r="J305" s="305">
        <v>0</v>
      </c>
      <c r="K305" s="305">
        <v>27.05</v>
      </c>
      <c r="L305" s="305">
        <v>0</v>
      </c>
      <c r="M305" s="305">
        <v>0</v>
      </c>
      <c r="N305" s="305">
        <v>0</v>
      </c>
      <c r="O305" s="305">
        <v>0</v>
      </c>
      <c r="P305" s="305">
        <v>0</v>
      </c>
      <c r="Q305" s="305">
        <v>0</v>
      </c>
      <c r="R305" s="288" t="s">
        <v>575</v>
      </c>
      <c r="S305" s="257" t="s">
        <v>479</v>
      </c>
      <c r="T305" s="259">
        <v>317</v>
      </c>
      <c r="V305" s="257">
        <f t="shared" si="50"/>
        <v>0</v>
      </c>
    </row>
    <row r="306" spans="1:22" s="257" customFormat="1" ht="35.1" customHeight="1">
      <c r="A306" s="268" t="s">
        <v>83</v>
      </c>
      <c r="B306" s="288">
        <v>1.2</v>
      </c>
      <c r="C306" s="289" t="s">
        <v>430</v>
      </c>
      <c r="D306" s="292" t="s">
        <v>16</v>
      </c>
      <c r="E306" s="292" t="s">
        <v>114</v>
      </c>
      <c r="F306" s="306">
        <v>0</v>
      </c>
      <c r="G306" s="289" t="s">
        <v>523</v>
      </c>
      <c r="H306" s="291" t="s">
        <v>435</v>
      </c>
      <c r="I306" s="305">
        <f t="shared" si="59"/>
        <v>122.08</v>
      </c>
      <c r="J306" s="305">
        <v>0</v>
      </c>
      <c r="K306" s="305">
        <v>0</v>
      </c>
      <c r="L306" s="305">
        <v>0</v>
      </c>
      <c r="M306" s="305">
        <v>122.08</v>
      </c>
      <c r="N306" s="305">
        <v>0</v>
      </c>
      <c r="O306" s="305">
        <v>0</v>
      </c>
      <c r="P306" s="305">
        <v>0</v>
      </c>
      <c r="Q306" s="305">
        <v>0</v>
      </c>
      <c r="R306" s="288" t="s">
        <v>575</v>
      </c>
      <c r="S306" s="257" t="s">
        <v>479</v>
      </c>
      <c r="T306" s="260">
        <v>318</v>
      </c>
      <c r="V306" s="257">
        <f t="shared" si="50"/>
        <v>0</v>
      </c>
    </row>
    <row r="307" spans="1:22" s="257" customFormat="1" ht="35.1" customHeight="1">
      <c r="A307" s="268" t="s">
        <v>83</v>
      </c>
      <c r="B307" s="288">
        <v>1.3</v>
      </c>
      <c r="C307" s="289" t="s">
        <v>430</v>
      </c>
      <c r="D307" s="292" t="s">
        <v>16</v>
      </c>
      <c r="E307" s="292" t="s">
        <v>98</v>
      </c>
      <c r="F307" s="306">
        <v>0</v>
      </c>
      <c r="G307" s="289" t="s">
        <v>524</v>
      </c>
      <c r="H307" s="291" t="s">
        <v>437</v>
      </c>
      <c r="I307" s="305">
        <f t="shared" si="59"/>
        <v>244.88</v>
      </c>
      <c r="J307" s="305">
        <v>0</v>
      </c>
      <c r="K307" s="305">
        <v>0</v>
      </c>
      <c r="L307" s="305">
        <v>0</v>
      </c>
      <c r="M307" s="305">
        <v>0</v>
      </c>
      <c r="N307" s="305">
        <v>244.88</v>
      </c>
      <c r="O307" s="305">
        <v>0</v>
      </c>
      <c r="P307" s="305">
        <v>0</v>
      </c>
      <c r="Q307" s="305">
        <v>0</v>
      </c>
      <c r="R307" s="288" t="s">
        <v>575</v>
      </c>
      <c r="S307" s="257" t="s">
        <v>479</v>
      </c>
      <c r="T307" s="325">
        <v>319</v>
      </c>
      <c r="V307" s="257">
        <f t="shared" si="50"/>
        <v>0</v>
      </c>
    </row>
    <row r="308" spans="1:22" s="257" customFormat="1" ht="35.1" customHeight="1">
      <c r="A308" s="268" t="s">
        <v>83</v>
      </c>
      <c r="B308" s="288">
        <v>1.4</v>
      </c>
      <c r="C308" s="289" t="s">
        <v>430</v>
      </c>
      <c r="D308" s="292" t="s">
        <v>16</v>
      </c>
      <c r="E308" s="292" t="s">
        <v>101</v>
      </c>
      <c r="F308" s="306">
        <v>0</v>
      </c>
      <c r="G308" s="289" t="s">
        <v>525</v>
      </c>
      <c r="H308" s="291" t="s">
        <v>439</v>
      </c>
      <c r="I308" s="305">
        <f t="shared" si="59"/>
        <v>183.48</v>
      </c>
      <c r="J308" s="305">
        <v>0</v>
      </c>
      <c r="K308" s="305">
        <v>0</v>
      </c>
      <c r="L308" s="305">
        <v>0</v>
      </c>
      <c r="M308" s="305">
        <v>0</v>
      </c>
      <c r="N308" s="305">
        <v>0</v>
      </c>
      <c r="O308" s="305">
        <v>183.48</v>
      </c>
      <c r="P308" s="305">
        <v>0</v>
      </c>
      <c r="Q308" s="305">
        <v>0</v>
      </c>
      <c r="R308" s="288" t="s">
        <v>575</v>
      </c>
      <c r="S308" s="257" t="s">
        <v>479</v>
      </c>
      <c r="T308" s="326">
        <v>320</v>
      </c>
      <c r="V308" s="257">
        <f t="shared" si="50"/>
        <v>0</v>
      </c>
    </row>
    <row r="309" spans="1:22" s="257" customFormat="1" ht="35.1" customHeight="1">
      <c r="A309" s="268" t="s">
        <v>83</v>
      </c>
      <c r="B309" s="288">
        <v>1.5</v>
      </c>
      <c r="C309" s="289" t="s">
        <v>430</v>
      </c>
      <c r="D309" s="292" t="s">
        <v>16</v>
      </c>
      <c r="E309" s="292" t="s">
        <v>104</v>
      </c>
      <c r="F309" s="306">
        <v>0</v>
      </c>
      <c r="G309" s="289" t="s">
        <v>526</v>
      </c>
      <c r="H309" s="291" t="s">
        <v>441</v>
      </c>
      <c r="I309" s="305">
        <f t="shared" si="59"/>
        <v>34.35</v>
      </c>
      <c r="J309" s="305">
        <v>0</v>
      </c>
      <c r="K309" s="305">
        <v>0</v>
      </c>
      <c r="L309" s="305">
        <v>0</v>
      </c>
      <c r="M309" s="305">
        <v>0</v>
      </c>
      <c r="N309" s="305">
        <v>0</v>
      </c>
      <c r="O309" s="305">
        <v>0</v>
      </c>
      <c r="P309" s="305">
        <v>34.35</v>
      </c>
      <c r="Q309" s="305">
        <v>0</v>
      </c>
      <c r="R309" s="288" t="s">
        <v>575</v>
      </c>
      <c r="S309" s="257" t="s">
        <v>479</v>
      </c>
      <c r="T309" s="259">
        <v>321</v>
      </c>
      <c r="V309" s="257">
        <f t="shared" si="50"/>
        <v>0</v>
      </c>
    </row>
    <row r="310" spans="1:22" s="257" customFormat="1" ht="35.1" customHeight="1">
      <c r="A310" s="268" t="s">
        <v>83</v>
      </c>
      <c r="B310" s="288">
        <v>1.6</v>
      </c>
      <c r="C310" s="289" t="s">
        <v>430</v>
      </c>
      <c r="D310" s="292" t="s">
        <v>16</v>
      </c>
      <c r="E310" s="292" t="s">
        <v>107</v>
      </c>
      <c r="F310" s="306">
        <v>0</v>
      </c>
      <c r="G310" s="289" t="s">
        <v>527</v>
      </c>
      <c r="H310" s="291" t="s">
        <v>443</v>
      </c>
      <c r="I310" s="305">
        <f t="shared" si="59"/>
        <v>138.16</v>
      </c>
      <c r="J310" s="305">
        <v>0</v>
      </c>
      <c r="K310" s="305">
        <v>0</v>
      </c>
      <c r="L310" s="305">
        <v>0</v>
      </c>
      <c r="M310" s="305">
        <v>0</v>
      </c>
      <c r="N310" s="305">
        <v>0</v>
      </c>
      <c r="O310" s="305">
        <v>0</v>
      </c>
      <c r="P310" s="305">
        <v>0</v>
      </c>
      <c r="Q310" s="305">
        <v>138.16</v>
      </c>
      <c r="R310" s="288" t="s">
        <v>575</v>
      </c>
      <c r="S310" s="257" t="s">
        <v>479</v>
      </c>
      <c r="T310" s="260">
        <v>322</v>
      </c>
      <c r="V310" s="257">
        <f t="shared" si="50"/>
        <v>0</v>
      </c>
    </row>
    <row r="311" spans="1:22" s="257" customFormat="1" ht="35.1" customHeight="1">
      <c r="A311" s="268" t="s">
        <v>83</v>
      </c>
      <c r="B311" s="309">
        <v>2</v>
      </c>
      <c r="C311" s="310" t="s">
        <v>445</v>
      </c>
      <c r="D311" s="309" t="s">
        <v>16</v>
      </c>
      <c r="E311" s="309"/>
      <c r="F311" s="343">
        <v>0</v>
      </c>
      <c r="G311" s="310"/>
      <c r="H311" s="315"/>
      <c r="I311" s="369">
        <f t="shared" ref="I311:Q311" si="60">SUM(I312)</f>
        <v>107.4</v>
      </c>
      <c r="J311" s="369">
        <f t="shared" si="60"/>
        <v>0</v>
      </c>
      <c r="K311" s="369">
        <f t="shared" si="60"/>
        <v>0</v>
      </c>
      <c r="L311" s="369">
        <f t="shared" si="60"/>
        <v>0</v>
      </c>
      <c r="M311" s="369">
        <f t="shared" si="60"/>
        <v>107.4</v>
      </c>
      <c r="N311" s="369">
        <f t="shared" si="60"/>
        <v>0</v>
      </c>
      <c r="O311" s="369">
        <f t="shared" si="60"/>
        <v>0</v>
      </c>
      <c r="P311" s="369">
        <f t="shared" si="60"/>
        <v>0</v>
      </c>
      <c r="Q311" s="369">
        <f t="shared" si="60"/>
        <v>0</v>
      </c>
      <c r="R311" s="309"/>
      <c r="S311" s="257" t="s">
        <v>479</v>
      </c>
      <c r="T311" s="325">
        <v>323</v>
      </c>
      <c r="U311" s="257" t="s">
        <v>476</v>
      </c>
      <c r="V311" s="257">
        <f t="shared" si="50"/>
        <v>0</v>
      </c>
    </row>
    <row r="312" spans="1:22" s="257" customFormat="1" ht="50.1" customHeight="1">
      <c r="A312" s="268" t="s">
        <v>83</v>
      </c>
      <c r="B312" s="288">
        <v>2.1</v>
      </c>
      <c r="C312" s="289" t="s">
        <v>445</v>
      </c>
      <c r="D312" s="288" t="s">
        <v>16</v>
      </c>
      <c r="E312" s="292" t="s">
        <v>114</v>
      </c>
      <c r="F312" s="306">
        <v>0</v>
      </c>
      <c r="G312" s="289" t="s">
        <v>445</v>
      </c>
      <c r="H312" s="291" t="s">
        <v>446</v>
      </c>
      <c r="I312" s="305">
        <f>SUM(J312:R312)</f>
        <v>107.4</v>
      </c>
      <c r="J312" s="305">
        <v>0</v>
      </c>
      <c r="K312" s="305">
        <v>0</v>
      </c>
      <c r="L312" s="305">
        <v>0</v>
      </c>
      <c r="M312" s="305">
        <v>107.4</v>
      </c>
      <c r="N312" s="305">
        <v>0</v>
      </c>
      <c r="O312" s="305">
        <v>0</v>
      </c>
      <c r="P312" s="305">
        <v>0</v>
      </c>
      <c r="Q312" s="305">
        <v>0</v>
      </c>
      <c r="R312" s="288" t="s">
        <v>575</v>
      </c>
      <c r="S312" s="257" t="s">
        <v>479</v>
      </c>
      <c r="T312" s="326">
        <v>324</v>
      </c>
      <c r="V312" s="257">
        <f t="shared" si="50"/>
        <v>0</v>
      </c>
    </row>
    <row r="313" spans="1:22" s="257" customFormat="1" ht="35.1" customHeight="1">
      <c r="A313" s="268" t="s">
        <v>83</v>
      </c>
      <c r="B313" s="309">
        <v>3</v>
      </c>
      <c r="C313" s="310" t="s">
        <v>448</v>
      </c>
      <c r="D313" s="309" t="s">
        <v>16</v>
      </c>
      <c r="E313" s="341"/>
      <c r="F313" s="343">
        <v>0</v>
      </c>
      <c r="G313" s="310"/>
      <c r="H313" s="313" t="s">
        <v>449</v>
      </c>
      <c r="I313" s="369">
        <f t="shared" ref="I313:Q313" si="61">SUM(I314:I316)</f>
        <v>351.45</v>
      </c>
      <c r="J313" s="369">
        <f t="shared" si="61"/>
        <v>0</v>
      </c>
      <c r="K313" s="369">
        <f t="shared" si="61"/>
        <v>0</v>
      </c>
      <c r="L313" s="369">
        <f t="shared" si="61"/>
        <v>0</v>
      </c>
      <c r="M313" s="369">
        <f t="shared" si="61"/>
        <v>0</v>
      </c>
      <c r="N313" s="369">
        <f t="shared" si="61"/>
        <v>239.17</v>
      </c>
      <c r="O313" s="369">
        <f t="shared" si="61"/>
        <v>21.81</v>
      </c>
      <c r="P313" s="369">
        <f t="shared" si="61"/>
        <v>0</v>
      </c>
      <c r="Q313" s="369">
        <f t="shared" si="61"/>
        <v>90.47</v>
      </c>
      <c r="R313" s="309"/>
      <c r="S313" s="257" t="s">
        <v>479</v>
      </c>
      <c r="T313" s="259">
        <v>325</v>
      </c>
      <c r="U313" s="257" t="s">
        <v>476</v>
      </c>
      <c r="V313" s="257">
        <f t="shared" ref="V313:V322" si="62">SUM(J313:Q313)-I313</f>
        <v>0</v>
      </c>
    </row>
    <row r="314" spans="1:22" s="257" customFormat="1" ht="35.1" customHeight="1">
      <c r="A314" s="268" t="s">
        <v>83</v>
      </c>
      <c r="B314" s="288">
        <v>3.1</v>
      </c>
      <c r="C314" s="289" t="s">
        <v>448</v>
      </c>
      <c r="D314" s="288" t="s">
        <v>16</v>
      </c>
      <c r="E314" s="292" t="s">
        <v>98</v>
      </c>
      <c r="F314" s="306">
        <v>0</v>
      </c>
      <c r="G314" s="289" t="s">
        <v>528</v>
      </c>
      <c r="H314" s="291" t="s">
        <v>451</v>
      </c>
      <c r="I314" s="305">
        <f>SUM(J314:R314)</f>
        <v>239.17</v>
      </c>
      <c r="J314" s="305">
        <v>0</v>
      </c>
      <c r="K314" s="305">
        <v>0</v>
      </c>
      <c r="L314" s="305">
        <v>0</v>
      </c>
      <c r="M314" s="305">
        <v>0</v>
      </c>
      <c r="N314" s="305">
        <v>239.17</v>
      </c>
      <c r="O314" s="305">
        <v>0</v>
      </c>
      <c r="P314" s="305">
        <v>0</v>
      </c>
      <c r="Q314" s="305">
        <v>0</v>
      </c>
      <c r="R314" s="288" t="s">
        <v>575</v>
      </c>
      <c r="S314" s="257" t="s">
        <v>479</v>
      </c>
      <c r="T314" s="260">
        <v>326</v>
      </c>
      <c r="V314" s="257">
        <f t="shared" si="62"/>
        <v>0</v>
      </c>
    </row>
    <row r="315" spans="1:22" s="257" customFormat="1" ht="35.1" customHeight="1">
      <c r="A315" s="268" t="s">
        <v>83</v>
      </c>
      <c r="B315" s="288">
        <v>3.2</v>
      </c>
      <c r="C315" s="289" t="s">
        <v>448</v>
      </c>
      <c r="D315" s="288" t="s">
        <v>16</v>
      </c>
      <c r="E315" s="292" t="s">
        <v>101</v>
      </c>
      <c r="F315" s="306">
        <v>0</v>
      </c>
      <c r="G315" s="289" t="s">
        <v>529</v>
      </c>
      <c r="H315" s="291" t="s">
        <v>453</v>
      </c>
      <c r="I315" s="305">
        <f>SUM(J315:R315)</f>
        <v>21.81</v>
      </c>
      <c r="J315" s="305">
        <v>0</v>
      </c>
      <c r="K315" s="305">
        <v>0</v>
      </c>
      <c r="L315" s="305">
        <v>0</v>
      </c>
      <c r="M315" s="305">
        <v>0</v>
      </c>
      <c r="N315" s="305">
        <v>0</v>
      </c>
      <c r="O315" s="305">
        <v>21.81</v>
      </c>
      <c r="P315" s="305">
        <v>0</v>
      </c>
      <c r="Q315" s="305">
        <v>0</v>
      </c>
      <c r="R315" s="288" t="s">
        <v>575</v>
      </c>
      <c r="S315" s="257" t="s">
        <v>479</v>
      </c>
      <c r="T315" s="325">
        <v>327</v>
      </c>
      <c r="V315" s="257">
        <f t="shared" si="62"/>
        <v>0</v>
      </c>
    </row>
    <row r="316" spans="1:22" s="257" customFormat="1" ht="35.1" customHeight="1">
      <c r="A316" s="268" t="s">
        <v>83</v>
      </c>
      <c r="B316" s="288">
        <v>3.3</v>
      </c>
      <c r="C316" s="289" t="s">
        <v>448</v>
      </c>
      <c r="D316" s="288" t="s">
        <v>16</v>
      </c>
      <c r="E316" s="292" t="s">
        <v>107</v>
      </c>
      <c r="F316" s="306">
        <v>0</v>
      </c>
      <c r="G316" s="289" t="s">
        <v>530</v>
      </c>
      <c r="H316" s="291" t="s">
        <v>455</v>
      </c>
      <c r="I316" s="305">
        <f>SUM(J316:R316)</f>
        <v>90.47</v>
      </c>
      <c r="J316" s="305">
        <v>0</v>
      </c>
      <c r="K316" s="305">
        <v>0</v>
      </c>
      <c r="L316" s="305">
        <v>0</v>
      </c>
      <c r="M316" s="305">
        <v>0</v>
      </c>
      <c r="N316" s="305">
        <v>0</v>
      </c>
      <c r="O316" s="305">
        <v>0</v>
      </c>
      <c r="P316" s="305">
        <v>0</v>
      </c>
      <c r="Q316" s="305">
        <v>90.47</v>
      </c>
      <c r="R316" s="288" t="s">
        <v>575</v>
      </c>
      <c r="S316" s="257" t="s">
        <v>479</v>
      </c>
      <c r="T316" s="326">
        <v>328</v>
      </c>
      <c r="V316" s="257">
        <f t="shared" si="62"/>
        <v>0</v>
      </c>
    </row>
    <row r="317" spans="1:22" s="257" customFormat="1" ht="35.1" customHeight="1">
      <c r="A317" s="268" t="s">
        <v>83</v>
      </c>
      <c r="B317" s="309">
        <v>4</v>
      </c>
      <c r="C317" s="310" t="s">
        <v>457</v>
      </c>
      <c r="D317" s="309" t="s">
        <v>44</v>
      </c>
      <c r="E317" s="309"/>
      <c r="F317" s="343">
        <v>0</v>
      </c>
      <c r="G317" s="310"/>
      <c r="H317" s="313" t="s">
        <v>458</v>
      </c>
      <c r="I317" s="369">
        <f t="shared" ref="I317:Q317" si="63">SUM(I318:I322)</f>
        <v>490.14</v>
      </c>
      <c r="J317" s="369">
        <f t="shared" si="63"/>
        <v>0</v>
      </c>
      <c r="K317" s="369">
        <f t="shared" si="63"/>
        <v>0</v>
      </c>
      <c r="L317" s="369">
        <f t="shared" si="63"/>
        <v>0</v>
      </c>
      <c r="M317" s="369">
        <f t="shared" si="63"/>
        <v>142.35</v>
      </c>
      <c r="N317" s="369">
        <f t="shared" si="63"/>
        <v>26.55</v>
      </c>
      <c r="O317" s="369">
        <f t="shared" si="63"/>
        <v>78.75</v>
      </c>
      <c r="P317" s="369">
        <f t="shared" si="63"/>
        <v>124.18</v>
      </c>
      <c r="Q317" s="369">
        <f t="shared" si="63"/>
        <v>118.31</v>
      </c>
      <c r="R317" s="309"/>
      <c r="S317" s="257" t="s">
        <v>479</v>
      </c>
      <c r="T317" s="259">
        <v>329</v>
      </c>
      <c r="U317" s="257" t="s">
        <v>476</v>
      </c>
      <c r="V317" s="257">
        <f t="shared" si="62"/>
        <v>0</v>
      </c>
    </row>
    <row r="318" spans="1:22" s="257" customFormat="1" ht="35.1" customHeight="1">
      <c r="A318" s="268" t="s">
        <v>83</v>
      </c>
      <c r="B318" s="288">
        <v>4.0999999999999996</v>
      </c>
      <c r="C318" s="289" t="s">
        <v>457</v>
      </c>
      <c r="D318" s="288" t="s">
        <v>44</v>
      </c>
      <c r="E318" s="292" t="s">
        <v>114</v>
      </c>
      <c r="F318" s="306">
        <v>0</v>
      </c>
      <c r="G318" s="289" t="s">
        <v>531</v>
      </c>
      <c r="H318" s="291" t="s">
        <v>460</v>
      </c>
      <c r="I318" s="305">
        <f>SUM(J318:R318)</f>
        <v>142.35</v>
      </c>
      <c r="J318" s="305">
        <v>0</v>
      </c>
      <c r="K318" s="305">
        <v>0</v>
      </c>
      <c r="L318" s="305">
        <v>0</v>
      </c>
      <c r="M318" s="305">
        <v>142.35</v>
      </c>
      <c r="N318" s="305">
        <v>0</v>
      </c>
      <c r="O318" s="305">
        <v>0</v>
      </c>
      <c r="P318" s="305">
        <v>0</v>
      </c>
      <c r="Q318" s="305">
        <v>0</v>
      </c>
      <c r="R318" s="288" t="s">
        <v>575</v>
      </c>
      <c r="S318" s="257" t="s">
        <v>479</v>
      </c>
      <c r="T318" s="260">
        <v>330</v>
      </c>
      <c r="V318" s="257">
        <f t="shared" si="62"/>
        <v>0</v>
      </c>
    </row>
    <row r="319" spans="1:22" s="257" customFormat="1" ht="35.1" customHeight="1">
      <c r="A319" s="268" t="s">
        <v>83</v>
      </c>
      <c r="B319" s="288">
        <v>4.2</v>
      </c>
      <c r="C319" s="289" t="s">
        <v>457</v>
      </c>
      <c r="D319" s="288" t="s">
        <v>44</v>
      </c>
      <c r="E319" s="292" t="s">
        <v>98</v>
      </c>
      <c r="F319" s="306">
        <v>0</v>
      </c>
      <c r="G319" s="289" t="s">
        <v>532</v>
      </c>
      <c r="H319" s="291" t="s">
        <v>462</v>
      </c>
      <c r="I319" s="305">
        <f>SUM(J319:R319)</f>
        <v>26.55</v>
      </c>
      <c r="J319" s="305">
        <v>0</v>
      </c>
      <c r="K319" s="305">
        <v>0</v>
      </c>
      <c r="L319" s="305">
        <v>0</v>
      </c>
      <c r="M319" s="305">
        <v>0</v>
      </c>
      <c r="N319" s="305">
        <v>26.55</v>
      </c>
      <c r="O319" s="305">
        <v>0</v>
      </c>
      <c r="P319" s="305">
        <v>0</v>
      </c>
      <c r="Q319" s="305">
        <v>0</v>
      </c>
      <c r="R319" s="288" t="s">
        <v>575</v>
      </c>
      <c r="S319" s="257" t="s">
        <v>479</v>
      </c>
      <c r="T319" s="325">
        <v>331</v>
      </c>
      <c r="V319" s="257">
        <f t="shared" si="62"/>
        <v>0</v>
      </c>
    </row>
    <row r="320" spans="1:22" s="257" customFormat="1" ht="35.1" customHeight="1">
      <c r="A320" s="268" t="s">
        <v>83</v>
      </c>
      <c r="B320" s="288">
        <v>4.3</v>
      </c>
      <c r="C320" s="289" t="s">
        <v>457</v>
      </c>
      <c r="D320" s="288" t="s">
        <v>44</v>
      </c>
      <c r="E320" s="292" t="s">
        <v>101</v>
      </c>
      <c r="F320" s="306">
        <v>0</v>
      </c>
      <c r="G320" s="289" t="s">
        <v>533</v>
      </c>
      <c r="H320" s="291" t="s">
        <v>464</v>
      </c>
      <c r="I320" s="305">
        <f>SUM(J320:R320)</f>
        <v>78.75</v>
      </c>
      <c r="J320" s="305">
        <v>0</v>
      </c>
      <c r="K320" s="305">
        <v>0</v>
      </c>
      <c r="L320" s="305">
        <v>0</v>
      </c>
      <c r="M320" s="305">
        <v>0</v>
      </c>
      <c r="N320" s="305">
        <v>0</v>
      </c>
      <c r="O320" s="305">
        <v>78.75</v>
      </c>
      <c r="P320" s="305">
        <v>0</v>
      </c>
      <c r="Q320" s="305">
        <v>0</v>
      </c>
      <c r="R320" s="288" t="s">
        <v>575</v>
      </c>
      <c r="S320" s="257" t="s">
        <v>479</v>
      </c>
      <c r="T320" s="326">
        <v>332</v>
      </c>
      <c r="V320" s="257">
        <f t="shared" si="62"/>
        <v>0</v>
      </c>
    </row>
    <row r="321" spans="1:22" s="257" customFormat="1" ht="35.1" customHeight="1">
      <c r="A321" s="268" t="s">
        <v>83</v>
      </c>
      <c r="B321" s="288">
        <v>4.4000000000000004</v>
      </c>
      <c r="C321" s="289" t="s">
        <v>457</v>
      </c>
      <c r="D321" s="288" t="s">
        <v>44</v>
      </c>
      <c r="E321" s="292" t="s">
        <v>104</v>
      </c>
      <c r="F321" s="306">
        <v>0</v>
      </c>
      <c r="G321" s="289" t="s">
        <v>534</v>
      </c>
      <c r="H321" s="291" t="s">
        <v>460</v>
      </c>
      <c r="I321" s="305">
        <f>SUM(J321:R321)</f>
        <v>124.18</v>
      </c>
      <c r="J321" s="305">
        <v>0</v>
      </c>
      <c r="K321" s="305">
        <v>0</v>
      </c>
      <c r="L321" s="305">
        <v>0</v>
      </c>
      <c r="M321" s="305">
        <v>0</v>
      </c>
      <c r="N321" s="305">
        <v>0</v>
      </c>
      <c r="O321" s="305">
        <v>0</v>
      </c>
      <c r="P321" s="305">
        <v>124.18</v>
      </c>
      <c r="Q321" s="305">
        <v>0</v>
      </c>
      <c r="R321" s="288" t="s">
        <v>575</v>
      </c>
      <c r="S321" s="257" t="s">
        <v>479</v>
      </c>
      <c r="T321" s="259">
        <v>333</v>
      </c>
      <c r="V321" s="257">
        <f t="shared" si="62"/>
        <v>0</v>
      </c>
    </row>
    <row r="322" spans="1:22" s="257" customFormat="1" ht="35.1" customHeight="1">
      <c r="A322" s="268" t="s">
        <v>83</v>
      </c>
      <c r="B322" s="288">
        <v>4.4000000000000004</v>
      </c>
      <c r="C322" s="289" t="s">
        <v>457</v>
      </c>
      <c r="D322" s="288" t="s">
        <v>44</v>
      </c>
      <c r="E322" s="292" t="s">
        <v>107</v>
      </c>
      <c r="F322" s="306">
        <v>0</v>
      </c>
      <c r="G322" s="289" t="s">
        <v>535</v>
      </c>
      <c r="H322" s="291" t="s">
        <v>466</v>
      </c>
      <c r="I322" s="305">
        <f>SUM(J322:R322)</f>
        <v>118.31</v>
      </c>
      <c r="J322" s="305">
        <v>0</v>
      </c>
      <c r="K322" s="305">
        <v>0</v>
      </c>
      <c r="L322" s="305">
        <v>0</v>
      </c>
      <c r="M322" s="305">
        <v>0</v>
      </c>
      <c r="N322" s="305">
        <v>0</v>
      </c>
      <c r="O322" s="305">
        <v>0</v>
      </c>
      <c r="P322" s="305">
        <v>0</v>
      </c>
      <c r="Q322" s="305">
        <v>118.31</v>
      </c>
      <c r="R322" s="288" t="s">
        <v>575</v>
      </c>
      <c r="S322" s="257" t="s">
        <v>479</v>
      </c>
      <c r="T322" s="260">
        <v>334</v>
      </c>
      <c r="V322" s="257">
        <f t="shared" si="62"/>
        <v>0</v>
      </c>
    </row>
    <row r="323" spans="1:22" s="257" customFormat="1" ht="13.5" customHeight="1">
      <c r="A323" s="268"/>
      <c r="B323" s="388"/>
      <c r="C323" s="389"/>
      <c r="D323" s="390"/>
      <c r="E323" s="390"/>
      <c r="F323" s="389"/>
      <c r="G323" s="389"/>
      <c r="H323" s="391"/>
      <c r="I323" s="388"/>
      <c r="J323" s="388"/>
      <c r="K323" s="388"/>
      <c r="L323" s="388"/>
      <c r="M323" s="388"/>
      <c r="N323" s="388"/>
      <c r="O323" s="388"/>
      <c r="P323" s="388"/>
      <c r="Q323" s="388"/>
      <c r="R323" s="390"/>
      <c r="T323" s="325">
        <v>335</v>
      </c>
    </row>
    <row r="324" spans="1:22" s="257" customFormat="1" ht="95.25" customHeight="1">
      <c r="A324" s="268"/>
      <c r="B324" s="464" t="s">
        <v>468</v>
      </c>
      <c r="C324" s="464"/>
      <c r="D324" s="464"/>
      <c r="E324" s="464"/>
      <c r="F324" s="464"/>
      <c r="G324" s="464"/>
      <c r="H324" s="464"/>
      <c r="I324" s="464"/>
      <c r="J324" s="464"/>
      <c r="K324" s="464"/>
      <c r="L324" s="464"/>
      <c r="M324" s="464"/>
      <c r="N324" s="464"/>
      <c r="O324" s="464"/>
      <c r="P324" s="464"/>
      <c r="Q324" s="464"/>
      <c r="R324" s="464"/>
      <c r="T324" s="326">
        <v>336</v>
      </c>
    </row>
  </sheetData>
  <autoFilter ref="A5:V324"/>
  <mergeCells count="11">
    <mergeCell ref="B2:R2"/>
    <mergeCell ref="I4:Q4"/>
    <mergeCell ref="B324:R324"/>
    <mergeCell ref="B4:B5"/>
    <mergeCell ref="C4:C5"/>
    <mergeCell ref="D4:D5"/>
    <mergeCell ref="E4:E5"/>
    <mergeCell ref="F4:F5"/>
    <mergeCell ref="G4:G5"/>
    <mergeCell ref="H4:H5"/>
    <mergeCell ref="R4:R5"/>
  </mergeCells>
  <phoneticPr fontId="26" type="noConversion"/>
  <printOptions horizontalCentered="1"/>
  <pageMargins left="0.74791666666666701" right="0.59027777777777801" top="0.78680555555555598" bottom="0.55069444444444404" header="0.51180555555555596" footer="0.51180555555555596"/>
  <pageSetup paperSize="9" scale="44" fitToHeight="0" orientation="landscape" useFirstPageNumber="1"/>
  <headerFooter alignWithMargins="0">
    <oddFooter>&amp;C— &amp;P —</oddFoot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335"/>
  <sheetViews>
    <sheetView zoomScale="80" zoomScaleNormal="80" workbookViewId="0">
      <pane ySplit="8" topLeftCell="A9" activePane="bottomLeft" state="frozen"/>
      <selection pane="bottomLeft" activeCell="E14" sqref="E14"/>
    </sheetView>
  </sheetViews>
  <sheetFormatPr defaultColWidth="9" defaultRowHeight="14.25"/>
  <cols>
    <col min="1" max="1" width="7.875" style="175" customWidth="1"/>
    <col min="2" max="2" width="23.25" style="176" customWidth="1"/>
    <col min="3" max="3" width="9.375" style="177" customWidth="1"/>
    <col min="4" max="4" width="18.75" style="178" customWidth="1"/>
    <col min="5" max="5" width="13.75" style="179" customWidth="1"/>
    <col min="6" max="6" width="15.625" style="177" customWidth="1"/>
    <col min="7" max="7" width="18.75" style="176" hidden="1" customWidth="1"/>
    <col min="8" max="8" width="50.625" style="176" customWidth="1"/>
    <col min="9" max="9" width="50.625" style="180" customWidth="1"/>
    <col min="10" max="11" width="14.875" style="175" customWidth="1"/>
    <col min="12" max="14" width="13.375" style="175" customWidth="1"/>
    <col min="15" max="15" width="14.875" style="175" customWidth="1"/>
    <col min="16" max="16" width="12.375" style="175" customWidth="1"/>
    <col min="17" max="18" width="13.375" style="175" customWidth="1"/>
    <col min="19" max="19" width="16" style="177" customWidth="1"/>
    <col min="20" max="22" width="9" style="175"/>
    <col min="23" max="23" width="11.75" style="175" customWidth="1"/>
    <col min="24" max="16384" width="9" style="175"/>
  </cols>
  <sheetData>
    <row r="1" spans="1:23" ht="31.5" customHeight="1">
      <c r="A1" s="181" t="s">
        <v>596</v>
      </c>
      <c r="B1" s="182"/>
      <c r="C1" s="183"/>
      <c r="D1" s="184"/>
      <c r="E1" s="185"/>
      <c r="F1" s="183"/>
      <c r="G1" s="182"/>
      <c r="H1" s="182"/>
      <c r="I1" s="223"/>
    </row>
    <row r="2" spans="1:23" ht="23.25" customHeight="1">
      <c r="A2" s="186" t="s">
        <v>536</v>
      </c>
      <c r="B2" s="187"/>
      <c r="C2" s="188"/>
      <c r="D2" s="189"/>
      <c r="E2" s="190"/>
      <c r="F2" s="188"/>
      <c r="G2" s="191"/>
      <c r="H2" s="191"/>
      <c r="I2" s="224"/>
      <c r="J2" s="225"/>
      <c r="K2" s="225"/>
      <c r="L2" s="225"/>
      <c r="M2" s="225"/>
      <c r="N2" s="225"/>
      <c r="O2" s="225"/>
      <c r="P2" s="225"/>
      <c r="Q2" s="225"/>
      <c r="R2" s="225"/>
    </row>
    <row r="3" spans="1:23" ht="29.25" customHeight="1">
      <c r="A3" s="478" t="s">
        <v>597</v>
      </c>
      <c r="B3" s="478"/>
      <c r="C3" s="478"/>
      <c r="D3" s="478"/>
      <c r="E3" s="478"/>
      <c r="F3" s="478"/>
      <c r="G3" s="478"/>
      <c r="H3" s="478"/>
      <c r="I3" s="478"/>
      <c r="J3" s="478"/>
      <c r="K3" s="478"/>
      <c r="L3" s="478"/>
      <c r="M3" s="478"/>
      <c r="N3" s="478"/>
      <c r="O3" s="478"/>
      <c r="P3" s="478"/>
      <c r="Q3" s="478"/>
      <c r="R3" s="478"/>
      <c r="S3" s="478"/>
    </row>
    <row r="4" spans="1:23" s="168" customFormat="1" ht="21" customHeight="1">
      <c r="A4" s="192"/>
      <c r="B4" s="192"/>
      <c r="C4" s="193"/>
      <c r="D4" s="194"/>
      <c r="E4" s="195"/>
      <c r="F4" s="193"/>
      <c r="G4" s="192"/>
      <c r="H4" s="192"/>
      <c r="I4" s="226"/>
      <c r="J4" s="227"/>
      <c r="K4" s="227"/>
      <c r="L4" s="227"/>
      <c r="M4" s="227"/>
      <c r="N4" s="227"/>
      <c r="O4" s="227"/>
      <c r="P4" s="227"/>
      <c r="Q4" s="227"/>
      <c r="R4" s="227"/>
      <c r="S4" s="195" t="s">
        <v>470</v>
      </c>
    </row>
    <row r="5" spans="1:23" s="169" customFormat="1" ht="33" customHeight="1">
      <c r="A5" s="479" t="s">
        <v>2</v>
      </c>
      <c r="B5" s="481" t="s">
        <v>3</v>
      </c>
      <c r="C5" s="479" t="s">
        <v>4</v>
      </c>
      <c r="D5" s="482" t="s">
        <v>5</v>
      </c>
      <c r="E5" s="484" t="s">
        <v>6</v>
      </c>
      <c r="F5" s="486" t="s">
        <v>7</v>
      </c>
      <c r="G5" s="484" t="s">
        <v>471</v>
      </c>
      <c r="H5" s="484" t="s">
        <v>8</v>
      </c>
      <c r="I5" s="486" t="s">
        <v>598</v>
      </c>
      <c r="J5" s="479" t="s">
        <v>472</v>
      </c>
      <c r="K5" s="479"/>
      <c r="L5" s="479"/>
      <c r="M5" s="479"/>
      <c r="N5" s="479"/>
      <c r="O5" s="479"/>
      <c r="P5" s="479"/>
      <c r="Q5" s="479"/>
      <c r="R5" s="479"/>
      <c r="S5" s="484" t="s">
        <v>540</v>
      </c>
    </row>
    <row r="6" spans="1:23" s="169" customFormat="1" ht="47.25" customHeight="1">
      <c r="A6" s="479"/>
      <c r="B6" s="481"/>
      <c r="C6" s="479"/>
      <c r="D6" s="483"/>
      <c r="E6" s="485"/>
      <c r="F6" s="487"/>
      <c r="G6" s="485"/>
      <c r="H6" s="485"/>
      <c r="I6" s="487"/>
      <c r="J6" s="196" t="s">
        <v>474</v>
      </c>
      <c r="K6" s="196" t="s">
        <v>475</v>
      </c>
      <c r="L6" s="196" t="s">
        <v>94</v>
      </c>
      <c r="M6" s="196" t="s">
        <v>97</v>
      </c>
      <c r="N6" s="196" t="s">
        <v>114</v>
      </c>
      <c r="O6" s="196" t="s">
        <v>98</v>
      </c>
      <c r="P6" s="196" t="s">
        <v>101</v>
      </c>
      <c r="Q6" s="196" t="s">
        <v>104</v>
      </c>
      <c r="R6" s="197" t="s">
        <v>107</v>
      </c>
      <c r="S6" s="485"/>
    </row>
    <row r="7" spans="1:23" s="170" customFormat="1" ht="20.100000000000001" customHeight="1">
      <c r="A7" s="198">
        <v>1</v>
      </c>
      <c r="B7" s="198">
        <v>2</v>
      </c>
      <c r="C7" s="198">
        <v>3</v>
      </c>
      <c r="D7" s="199">
        <v>5</v>
      </c>
      <c r="E7" s="199"/>
      <c r="F7" s="198">
        <v>4</v>
      </c>
      <c r="G7" s="198"/>
      <c r="H7" s="198"/>
      <c r="I7" s="199">
        <v>6</v>
      </c>
      <c r="J7" s="198">
        <v>7</v>
      </c>
      <c r="K7" s="198">
        <v>8</v>
      </c>
      <c r="L7" s="198">
        <v>9</v>
      </c>
      <c r="M7" s="198">
        <v>10</v>
      </c>
      <c r="N7" s="198">
        <v>11</v>
      </c>
      <c r="O7" s="198">
        <v>12</v>
      </c>
      <c r="P7" s="198">
        <v>13</v>
      </c>
      <c r="Q7" s="198">
        <v>14</v>
      </c>
      <c r="R7" s="198">
        <v>15</v>
      </c>
      <c r="S7" s="198">
        <v>16</v>
      </c>
      <c r="U7" s="170">
        <v>2</v>
      </c>
      <c r="V7" s="168" t="s">
        <v>476</v>
      </c>
    </row>
    <row r="8" spans="1:23" s="171" customFormat="1" ht="30" customHeight="1">
      <c r="A8" s="200"/>
      <c r="B8" s="201" t="s">
        <v>10</v>
      </c>
      <c r="C8" s="200"/>
      <c r="D8" s="202"/>
      <c r="E8" s="202"/>
      <c r="F8" s="200"/>
      <c r="G8" s="203"/>
      <c r="H8" s="203"/>
      <c r="I8" s="218"/>
      <c r="J8" s="228">
        <f t="shared" ref="J8:R8" si="0">J9+J30</f>
        <v>28616.400000000001</v>
      </c>
      <c r="K8" s="228">
        <f t="shared" si="0"/>
        <v>2502.3200000000002</v>
      </c>
      <c r="L8" s="228">
        <f t="shared" si="0"/>
        <v>840.71</v>
      </c>
      <c r="M8" s="228">
        <f t="shared" si="0"/>
        <v>2914.36</v>
      </c>
      <c r="N8" s="228">
        <f t="shared" si="0"/>
        <v>6293.6</v>
      </c>
      <c r="O8" s="228">
        <f t="shared" si="0"/>
        <v>6102.89</v>
      </c>
      <c r="P8" s="228">
        <f t="shared" si="0"/>
        <v>4330.33</v>
      </c>
      <c r="Q8" s="228">
        <f t="shared" si="0"/>
        <v>4597.67</v>
      </c>
      <c r="R8" s="228">
        <f t="shared" si="0"/>
        <v>1034.52</v>
      </c>
      <c r="S8" s="200"/>
      <c r="U8" s="171">
        <v>3</v>
      </c>
      <c r="V8" s="168" t="s">
        <v>476</v>
      </c>
      <c r="W8" s="230">
        <f t="shared" ref="W8:W13" si="1">SUM(K8:R8)-J8</f>
        <v>0</v>
      </c>
    </row>
    <row r="9" spans="1:23" s="171" customFormat="1" ht="30" customHeight="1">
      <c r="A9" s="200" t="s">
        <v>11</v>
      </c>
      <c r="B9" s="201" t="s">
        <v>12</v>
      </c>
      <c r="C9" s="200"/>
      <c r="D9" s="202"/>
      <c r="E9" s="202"/>
      <c r="F9" s="200"/>
      <c r="G9" s="203"/>
      <c r="H9" s="203"/>
      <c r="I9" s="218"/>
      <c r="J9" s="228">
        <f t="shared" ref="J9:R9" si="2">J10+J19+J26+J28</f>
        <v>1445.01</v>
      </c>
      <c r="K9" s="228">
        <f t="shared" si="2"/>
        <v>1445.01</v>
      </c>
      <c r="L9" s="228">
        <f t="shared" si="2"/>
        <v>0</v>
      </c>
      <c r="M9" s="228">
        <f t="shared" si="2"/>
        <v>0</v>
      </c>
      <c r="N9" s="228">
        <f t="shared" si="2"/>
        <v>0</v>
      </c>
      <c r="O9" s="228">
        <f t="shared" si="2"/>
        <v>0</v>
      </c>
      <c r="P9" s="228">
        <f t="shared" si="2"/>
        <v>0</v>
      </c>
      <c r="Q9" s="228">
        <f t="shared" si="2"/>
        <v>0</v>
      </c>
      <c r="R9" s="228">
        <f t="shared" si="2"/>
        <v>0</v>
      </c>
      <c r="S9" s="200"/>
      <c r="U9" s="231">
        <v>4</v>
      </c>
      <c r="V9" s="168" t="s">
        <v>476</v>
      </c>
      <c r="W9" s="171">
        <f t="shared" si="1"/>
        <v>0</v>
      </c>
    </row>
    <row r="10" spans="1:23" s="171" customFormat="1" ht="30" customHeight="1">
      <c r="A10" s="200" t="s">
        <v>13</v>
      </c>
      <c r="B10" s="201" t="s">
        <v>14</v>
      </c>
      <c r="C10" s="200"/>
      <c r="D10" s="202"/>
      <c r="E10" s="202"/>
      <c r="F10" s="200"/>
      <c r="G10" s="203"/>
      <c r="H10" s="203"/>
      <c r="I10" s="218"/>
      <c r="J10" s="228">
        <f t="shared" ref="J10:R10" si="3">SUM(J11:J18)</f>
        <v>718</v>
      </c>
      <c r="K10" s="228">
        <f t="shared" si="3"/>
        <v>718</v>
      </c>
      <c r="L10" s="228">
        <f t="shared" si="3"/>
        <v>0</v>
      </c>
      <c r="M10" s="228">
        <f t="shared" si="3"/>
        <v>0</v>
      </c>
      <c r="N10" s="228">
        <f t="shared" si="3"/>
        <v>0</v>
      </c>
      <c r="O10" s="228">
        <f t="shared" si="3"/>
        <v>0</v>
      </c>
      <c r="P10" s="228">
        <f t="shared" si="3"/>
        <v>0</v>
      </c>
      <c r="Q10" s="228">
        <f t="shared" si="3"/>
        <v>0</v>
      </c>
      <c r="R10" s="228">
        <f t="shared" si="3"/>
        <v>0</v>
      </c>
      <c r="S10" s="200"/>
      <c r="U10" s="169">
        <v>5</v>
      </c>
      <c r="V10" s="168" t="s">
        <v>476</v>
      </c>
      <c r="W10" s="171">
        <f t="shared" si="1"/>
        <v>0</v>
      </c>
    </row>
    <row r="11" spans="1:23" s="168" customFormat="1" ht="45" customHeight="1">
      <c r="A11" s="204">
        <v>1</v>
      </c>
      <c r="B11" s="205" t="s">
        <v>15</v>
      </c>
      <c r="C11" s="204" t="s">
        <v>16</v>
      </c>
      <c r="D11" s="206" t="s">
        <v>15</v>
      </c>
      <c r="E11" s="198" t="s">
        <v>17</v>
      </c>
      <c r="F11" s="204" t="s">
        <v>17</v>
      </c>
      <c r="G11" s="207" t="s">
        <v>15</v>
      </c>
      <c r="H11" s="207" t="s">
        <v>18</v>
      </c>
      <c r="I11" s="208" t="s">
        <v>19</v>
      </c>
      <c r="J11" s="217">
        <v>450</v>
      </c>
      <c r="K11" s="217">
        <v>450</v>
      </c>
      <c r="L11" s="217">
        <v>0</v>
      </c>
      <c r="M11" s="217">
        <v>0</v>
      </c>
      <c r="N11" s="217">
        <v>0</v>
      </c>
      <c r="O11" s="217">
        <v>0</v>
      </c>
      <c r="P11" s="217">
        <v>0</v>
      </c>
      <c r="Q11" s="217">
        <v>0</v>
      </c>
      <c r="R11" s="217">
        <v>0</v>
      </c>
      <c r="S11" s="198"/>
      <c r="U11" s="170">
        <v>6</v>
      </c>
      <c r="W11" s="168">
        <f t="shared" si="1"/>
        <v>0</v>
      </c>
    </row>
    <row r="12" spans="1:23" s="168" customFormat="1" ht="45" customHeight="1">
      <c r="A12" s="204">
        <v>2</v>
      </c>
      <c r="B12" s="205" t="s">
        <v>20</v>
      </c>
      <c r="C12" s="204" t="s">
        <v>16</v>
      </c>
      <c r="D12" s="206" t="s">
        <v>21</v>
      </c>
      <c r="E12" s="198" t="s">
        <v>17</v>
      </c>
      <c r="F12" s="198" t="s">
        <v>17</v>
      </c>
      <c r="G12" s="207" t="s">
        <v>21</v>
      </c>
      <c r="H12" s="207" t="s">
        <v>22</v>
      </c>
      <c r="I12" s="208" t="s">
        <v>23</v>
      </c>
      <c r="J12" s="217">
        <f t="shared" ref="J12:J15" si="4">SUM(K12:R12)</f>
        <v>30</v>
      </c>
      <c r="K12" s="217">
        <v>30</v>
      </c>
      <c r="L12" s="217">
        <v>0</v>
      </c>
      <c r="M12" s="217">
        <v>0</v>
      </c>
      <c r="N12" s="217">
        <v>0</v>
      </c>
      <c r="O12" s="217">
        <v>0</v>
      </c>
      <c r="P12" s="217">
        <v>0</v>
      </c>
      <c r="Q12" s="217">
        <v>0</v>
      </c>
      <c r="R12" s="217">
        <v>0</v>
      </c>
      <c r="S12" s="198"/>
      <c r="U12" s="171">
        <v>7</v>
      </c>
      <c r="W12" s="168">
        <f t="shared" si="1"/>
        <v>0</v>
      </c>
    </row>
    <row r="13" spans="1:23" s="168" customFormat="1" ht="45" customHeight="1">
      <c r="A13" s="204">
        <v>3</v>
      </c>
      <c r="B13" s="205" t="s">
        <v>24</v>
      </c>
      <c r="C13" s="198" t="s">
        <v>16</v>
      </c>
      <c r="D13" s="208" t="s">
        <v>24</v>
      </c>
      <c r="E13" s="198" t="s">
        <v>17</v>
      </c>
      <c r="F13" s="198" t="s">
        <v>25</v>
      </c>
      <c r="G13" s="205" t="s">
        <v>24</v>
      </c>
      <c r="H13" s="205" t="s">
        <v>26</v>
      </c>
      <c r="I13" s="208" t="s">
        <v>599</v>
      </c>
      <c r="J13" s="217">
        <f t="shared" si="4"/>
        <v>3</v>
      </c>
      <c r="K13" s="217">
        <v>3</v>
      </c>
      <c r="L13" s="217">
        <v>0</v>
      </c>
      <c r="M13" s="217">
        <v>0</v>
      </c>
      <c r="N13" s="217">
        <v>0</v>
      </c>
      <c r="O13" s="217">
        <v>0</v>
      </c>
      <c r="P13" s="217">
        <v>0</v>
      </c>
      <c r="Q13" s="217">
        <v>0</v>
      </c>
      <c r="R13" s="217">
        <v>0</v>
      </c>
      <c r="S13" s="198"/>
      <c r="U13" s="231">
        <v>8</v>
      </c>
      <c r="W13" s="168">
        <f t="shared" si="1"/>
        <v>0</v>
      </c>
    </row>
    <row r="14" spans="1:23" s="168" customFormat="1" ht="45" customHeight="1">
      <c r="A14" s="204">
        <v>4</v>
      </c>
      <c r="B14" s="205" t="s">
        <v>28</v>
      </c>
      <c r="C14" s="204" t="s">
        <v>16</v>
      </c>
      <c r="D14" s="208" t="s">
        <v>29</v>
      </c>
      <c r="E14" s="198" t="s">
        <v>17</v>
      </c>
      <c r="F14" s="198" t="s">
        <v>17</v>
      </c>
      <c r="G14" s="205"/>
      <c r="H14" s="205" t="s">
        <v>30</v>
      </c>
      <c r="I14" s="208" t="s">
        <v>600</v>
      </c>
      <c r="J14" s="217">
        <v>15</v>
      </c>
      <c r="K14" s="217">
        <v>15</v>
      </c>
      <c r="L14" s="217"/>
      <c r="M14" s="217"/>
      <c r="N14" s="217"/>
      <c r="O14" s="217"/>
      <c r="P14" s="217"/>
      <c r="Q14" s="217"/>
      <c r="R14" s="217"/>
      <c r="S14" s="198"/>
      <c r="U14" s="231"/>
    </row>
    <row r="15" spans="1:23" s="168" customFormat="1" ht="66.75" customHeight="1">
      <c r="A15" s="204">
        <v>5</v>
      </c>
      <c r="B15" s="205" t="s">
        <v>28</v>
      </c>
      <c r="C15" s="204" t="s">
        <v>16</v>
      </c>
      <c r="D15" s="208" t="s">
        <v>29</v>
      </c>
      <c r="E15" s="198" t="s">
        <v>17</v>
      </c>
      <c r="F15" s="198" t="s">
        <v>32</v>
      </c>
      <c r="G15" s="205" t="s">
        <v>29</v>
      </c>
      <c r="H15" s="205" t="s">
        <v>204</v>
      </c>
      <c r="I15" s="208" t="s">
        <v>204</v>
      </c>
      <c r="J15" s="217">
        <f t="shared" si="4"/>
        <v>20</v>
      </c>
      <c r="K15" s="217">
        <v>20</v>
      </c>
      <c r="L15" s="217">
        <v>0</v>
      </c>
      <c r="M15" s="217">
        <v>0</v>
      </c>
      <c r="N15" s="217">
        <v>0</v>
      </c>
      <c r="O15" s="217">
        <v>0</v>
      </c>
      <c r="P15" s="217">
        <v>0</v>
      </c>
      <c r="Q15" s="217">
        <v>0</v>
      </c>
      <c r="R15" s="217">
        <v>0</v>
      </c>
      <c r="S15" s="198"/>
      <c r="U15" s="170">
        <v>14</v>
      </c>
      <c r="W15" s="168">
        <f t="shared" ref="W15:W81" si="5">SUM(K15:R15)-J15</f>
        <v>0</v>
      </c>
    </row>
    <row r="16" spans="1:23" s="168" customFormat="1" ht="66.75" customHeight="1">
      <c r="A16" s="204">
        <v>6</v>
      </c>
      <c r="B16" s="205" t="s">
        <v>35</v>
      </c>
      <c r="C16" s="204" t="s">
        <v>16</v>
      </c>
      <c r="D16" s="208" t="s">
        <v>36</v>
      </c>
      <c r="E16" s="198" t="s">
        <v>17</v>
      </c>
      <c r="F16" s="198" t="s">
        <v>17</v>
      </c>
      <c r="G16" s="205"/>
      <c r="H16" s="205" t="s">
        <v>601</v>
      </c>
      <c r="I16" s="208" t="s">
        <v>37</v>
      </c>
      <c r="J16" s="217">
        <v>20</v>
      </c>
      <c r="K16" s="217">
        <v>20</v>
      </c>
      <c r="L16" s="217"/>
      <c r="M16" s="217"/>
      <c r="N16" s="217"/>
      <c r="O16" s="217"/>
      <c r="P16" s="217"/>
      <c r="Q16" s="217"/>
      <c r="R16" s="217"/>
      <c r="S16" s="198"/>
      <c r="U16" s="170"/>
    </row>
    <row r="17" spans="1:23" s="168" customFormat="1" ht="66.75" customHeight="1">
      <c r="A17" s="204">
        <v>7</v>
      </c>
      <c r="B17" s="205" t="s">
        <v>39</v>
      </c>
      <c r="C17" s="204" t="s">
        <v>16</v>
      </c>
      <c r="D17" s="208" t="s">
        <v>40</v>
      </c>
      <c r="E17" s="198" t="s">
        <v>17</v>
      </c>
      <c r="F17" s="198" t="s">
        <v>17</v>
      </c>
      <c r="G17" s="205"/>
      <c r="H17" s="205" t="s">
        <v>41</v>
      </c>
      <c r="I17" s="208" t="s">
        <v>41</v>
      </c>
      <c r="J17" s="217">
        <v>150</v>
      </c>
      <c r="K17" s="217">
        <v>150</v>
      </c>
      <c r="L17" s="217"/>
      <c r="M17" s="217"/>
      <c r="N17" s="217"/>
      <c r="O17" s="217"/>
      <c r="P17" s="217"/>
      <c r="Q17" s="217"/>
      <c r="R17" s="217"/>
      <c r="S17" s="198"/>
      <c r="U17" s="170"/>
    </row>
    <row r="18" spans="1:23" s="168" customFormat="1" ht="81" customHeight="1">
      <c r="A18" s="204">
        <v>8</v>
      </c>
      <c r="B18" s="205" t="s">
        <v>43</v>
      </c>
      <c r="C18" s="204" t="s">
        <v>44</v>
      </c>
      <c r="D18" s="208" t="s">
        <v>45</v>
      </c>
      <c r="E18" s="198" t="s">
        <v>17</v>
      </c>
      <c r="F18" s="198" t="s">
        <v>17</v>
      </c>
      <c r="G18" s="205"/>
      <c r="H18" s="205" t="s">
        <v>46</v>
      </c>
      <c r="I18" s="208" t="s">
        <v>602</v>
      </c>
      <c r="J18" s="217">
        <v>30</v>
      </c>
      <c r="K18" s="217">
        <v>30</v>
      </c>
      <c r="L18" s="217"/>
      <c r="M18" s="217"/>
      <c r="N18" s="217"/>
      <c r="O18" s="217"/>
      <c r="P18" s="217"/>
      <c r="Q18" s="217"/>
      <c r="R18" s="217"/>
      <c r="S18" s="198"/>
      <c r="U18" s="170"/>
    </row>
    <row r="19" spans="1:23" s="172" customFormat="1" ht="30" customHeight="1">
      <c r="A19" s="209" t="s">
        <v>48</v>
      </c>
      <c r="B19" s="210" t="s">
        <v>49</v>
      </c>
      <c r="C19" s="209"/>
      <c r="D19" s="211"/>
      <c r="E19" s="212"/>
      <c r="F19" s="209"/>
      <c r="G19" s="209"/>
      <c r="H19" s="209"/>
      <c r="I19" s="211"/>
      <c r="J19" s="213">
        <f t="shared" ref="J19:R19" si="6">SUM(J20:J23)</f>
        <v>426</v>
      </c>
      <c r="K19" s="213">
        <f t="shared" si="6"/>
        <v>426</v>
      </c>
      <c r="L19" s="213">
        <f t="shared" si="6"/>
        <v>0</v>
      </c>
      <c r="M19" s="213">
        <f t="shared" si="6"/>
        <v>0</v>
      </c>
      <c r="N19" s="213">
        <f t="shared" si="6"/>
        <v>0</v>
      </c>
      <c r="O19" s="213">
        <f t="shared" si="6"/>
        <v>0</v>
      </c>
      <c r="P19" s="213">
        <f t="shared" si="6"/>
        <v>0</v>
      </c>
      <c r="Q19" s="213">
        <f t="shared" si="6"/>
        <v>0</v>
      </c>
      <c r="R19" s="213">
        <f t="shared" si="6"/>
        <v>0</v>
      </c>
      <c r="S19" s="232"/>
      <c r="U19" s="171">
        <v>15</v>
      </c>
      <c r="V19" s="168" t="s">
        <v>476</v>
      </c>
      <c r="W19" s="172">
        <f t="shared" si="5"/>
        <v>0</v>
      </c>
    </row>
    <row r="20" spans="1:23" s="168" customFormat="1" ht="45" customHeight="1">
      <c r="A20" s="204">
        <v>1</v>
      </c>
      <c r="B20" s="205" t="s">
        <v>50</v>
      </c>
      <c r="C20" s="204" t="s">
        <v>44</v>
      </c>
      <c r="D20" s="208" t="s">
        <v>51</v>
      </c>
      <c r="E20" s="198" t="s">
        <v>52</v>
      </c>
      <c r="F20" s="198" t="s">
        <v>52</v>
      </c>
      <c r="G20" s="205" t="s">
        <v>51</v>
      </c>
      <c r="H20" s="205"/>
      <c r="I20" s="208" t="s">
        <v>54</v>
      </c>
      <c r="J20" s="217">
        <v>10</v>
      </c>
      <c r="K20" s="217">
        <v>10</v>
      </c>
      <c r="L20" s="217">
        <v>0</v>
      </c>
      <c r="M20" s="217">
        <v>0</v>
      </c>
      <c r="N20" s="217">
        <v>0</v>
      </c>
      <c r="O20" s="217">
        <v>0</v>
      </c>
      <c r="P20" s="217">
        <v>0</v>
      </c>
      <c r="Q20" s="217">
        <v>0</v>
      </c>
      <c r="R20" s="217">
        <v>0</v>
      </c>
      <c r="S20" s="198"/>
      <c r="U20" s="231">
        <v>16</v>
      </c>
      <c r="W20" s="168">
        <f t="shared" si="5"/>
        <v>0</v>
      </c>
    </row>
    <row r="21" spans="1:23" s="168" customFormat="1" ht="45" customHeight="1">
      <c r="A21" s="204">
        <v>2</v>
      </c>
      <c r="B21" s="205" t="s">
        <v>50</v>
      </c>
      <c r="C21" s="204" t="s">
        <v>44</v>
      </c>
      <c r="D21" s="208" t="s">
        <v>55</v>
      </c>
      <c r="E21" s="198" t="s">
        <v>52</v>
      </c>
      <c r="F21" s="198" t="s">
        <v>52</v>
      </c>
      <c r="G21" s="205" t="s">
        <v>55</v>
      </c>
      <c r="H21" s="205"/>
      <c r="I21" s="208" t="s">
        <v>57</v>
      </c>
      <c r="J21" s="217">
        <v>260</v>
      </c>
      <c r="K21" s="217">
        <v>260</v>
      </c>
      <c r="L21" s="217">
        <v>0</v>
      </c>
      <c r="M21" s="217">
        <v>0</v>
      </c>
      <c r="N21" s="217">
        <v>0</v>
      </c>
      <c r="O21" s="217">
        <v>0</v>
      </c>
      <c r="P21" s="217">
        <v>0</v>
      </c>
      <c r="Q21" s="217">
        <v>0</v>
      </c>
      <c r="R21" s="217">
        <v>0</v>
      </c>
      <c r="S21" s="198"/>
      <c r="U21" s="169">
        <v>17</v>
      </c>
      <c r="W21" s="168">
        <f t="shared" si="5"/>
        <v>0</v>
      </c>
    </row>
    <row r="22" spans="1:23" s="168" customFormat="1" ht="45" customHeight="1">
      <c r="A22" s="204">
        <v>3</v>
      </c>
      <c r="B22" s="205" t="s">
        <v>58</v>
      </c>
      <c r="C22" s="204" t="s">
        <v>44</v>
      </c>
      <c r="D22" s="208" t="s">
        <v>59</v>
      </c>
      <c r="E22" s="198" t="s">
        <v>52</v>
      </c>
      <c r="F22" s="198" t="s">
        <v>52</v>
      </c>
      <c r="G22" s="205" t="s">
        <v>59</v>
      </c>
      <c r="H22" s="205"/>
      <c r="I22" s="208" t="s">
        <v>61</v>
      </c>
      <c r="J22" s="217">
        <v>150</v>
      </c>
      <c r="K22" s="217">
        <v>150</v>
      </c>
      <c r="L22" s="217">
        <v>0</v>
      </c>
      <c r="M22" s="217">
        <v>0</v>
      </c>
      <c r="N22" s="217">
        <v>0</v>
      </c>
      <c r="O22" s="217">
        <v>0</v>
      </c>
      <c r="P22" s="217">
        <v>0</v>
      </c>
      <c r="Q22" s="217">
        <v>0</v>
      </c>
      <c r="R22" s="217">
        <v>0</v>
      </c>
      <c r="S22" s="198"/>
      <c r="U22" s="170">
        <v>18</v>
      </c>
      <c r="W22" s="168">
        <f t="shared" si="5"/>
        <v>0</v>
      </c>
    </row>
    <row r="23" spans="1:23" s="168" customFormat="1" ht="45" customHeight="1">
      <c r="A23" s="204">
        <v>4</v>
      </c>
      <c r="B23" s="205" t="s">
        <v>542</v>
      </c>
      <c r="C23" s="204" t="s">
        <v>44</v>
      </c>
      <c r="D23" s="208" t="s">
        <v>543</v>
      </c>
      <c r="E23" s="198" t="s">
        <v>64</v>
      </c>
      <c r="F23" s="198" t="s">
        <v>64</v>
      </c>
      <c r="G23" s="205" t="s">
        <v>543</v>
      </c>
      <c r="H23" s="205"/>
      <c r="I23" s="208" t="s">
        <v>477</v>
      </c>
      <c r="J23" s="217">
        <v>6</v>
      </c>
      <c r="K23" s="217">
        <v>6</v>
      </c>
      <c r="L23" s="217">
        <v>0</v>
      </c>
      <c r="M23" s="217">
        <v>0</v>
      </c>
      <c r="N23" s="217">
        <v>0</v>
      </c>
      <c r="O23" s="217">
        <v>0</v>
      </c>
      <c r="P23" s="217">
        <v>0</v>
      </c>
      <c r="Q23" s="217">
        <v>0</v>
      </c>
      <c r="R23" s="217">
        <v>0</v>
      </c>
      <c r="S23" s="198"/>
      <c r="U23" s="171">
        <v>19</v>
      </c>
      <c r="W23" s="168">
        <f t="shared" si="5"/>
        <v>0</v>
      </c>
    </row>
    <row r="24" spans="1:23" s="168" customFormat="1" ht="45" customHeight="1">
      <c r="A24" s="204">
        <v>5</v>
      </c>
      <c r="B24" s="205" t="s">
        <v>67</v>
      </c>
      <c r="C24" s="204" t="s">
        <v>44</v>
      </c>
      <c r="D24" s="208" t="s">
        <v>68</v>
      </c>
      <c r="E24" s="198" t="s">
        <v>17</v>
      </c>
      <c r="F24" s="198" t="s">
        <v>17</v>
      </c>
      <c r="G24" s="205" t="s">
        <v>68</v>
      </c>
      <c r="H24" s="205"/>
      <c r="I24" s="208" t="s">
        <v>70</v>
      </c>
      <c r="J24" s="217">
        <v>150</v>
      </c>
      <c r="K24" s="217">
        <v>150</v>
      </c>
      <c r="L24" s="217">
        <v>0</v>
      </c>
      <c r="M24" s="217">
        <v>0</v>
      </c>
      <c r="N24" s="217">
        <v>0</v>
      </c>
      <c r="O24" s="217">
        <v>0</v>
      </c>
      <c r="P24" s="217">
        <v>0</v>
      </c>
      <c r="Q24" s="217">
        <v>0</v>
      </c>
      <c r="R24" s="217">
        <v>0</v>
      </c>
      <c r="S24" s="198"/>
      <c r="U24" s="231">
        <v>20</v>
      </c>
      <c r="W24" s="168">
        <f t="shared" si="5"/>
        <v>0</v>
      </c>
    </row>
    <row r="25" spans="1:23" s="168" customFormat="1" ht="65.099999999999994" customHeight="1">
      <c r="A25" s="204">
        <v>6</v>
      </c>
      <c r="B25" s="205" t="s">
        <v>71</v>
      </c>
      <c r="C25" s="204" t="s">
        <v>44</v>
      </c>
      <c r="D25" s="208" t="s">
        <v>71</v>
      </c>
      <c r="E25" s="198" t="s">
        <v>17</v>
      </c>
      <c r="F25" s="198" t="s">
        <v>17</v>
      </c>
      <c r="G25" s="205" t="s">
        <v>71</v>
      </c>
      <c r="H25" s="205"/>
      <c r="I25" s="208" t="s">
        <v>544</v>
      </c>
      <c r="J25" s="217">
        <v>200</v>
      </c>
      <c r="K25" s="217">
        <v>200</v>
      </c>
      <c r="L25" s="217">
        <v>0</v>
      </c>
      <c r="M25" s="217">
        <v>0</v>
      </c>
      <c r="N25" s="217">
        <v>0</v>
      </c>
      <c r="O25" s="217">
        <v>0</v>
      </c>
      <c r="P25" s="217">
        <v>0</v>
      </c>
      <c r="Q25" s="217">
        <v>0</v>
      </c>
      <c r="R25" s="217">
        <v>0</v>
      </c>
      <c r="S25" s="198"/>
      <c r="U25" s="169">
        <v>21</v>
      </c>
      <c r="W25" s="168">
        <f t="shared" si="5"/>
        <v>0</v>
      </c>
    </row>
    <row r="26" spans="1:23" s="171" customFormat="1" ht="30" customHeight="1">
      <c r="A26" s="200" t="s">
        <v>80</v>
      </c>
      <c r="B26" s="201" t="s">
        <v>81</v>
      </c>
      <c r="C26" s="213"/>
      <c r="D26" s="214"/>
      <c r="E26" s="214"/>
      <c r="F26" s="213"/>
      <c r="G26" s="213"/>
      <c r="H26" s="213"/>
      <c r="I26" s="214"/>
      <c r="J26" s="213">
        <v>0</v>
      </c>
      <c r="K26" s="213">
        <v>0</v>
      </c>
      <c r="L26" s="213">
        <v>0</v>
      </c>
      <c r="M26" s="213">
        <v>0</v>
      </c>
      <c r="N26" s="213">
        <v>0</v>
      </c>
      <c r="O26" s="213">
        <v>0</v>
      </c>
      <c r="P26" s="213">
        <v>0</v>
      </c>
      <c r="Q26" s="213">
        <v>0</v>
      </c>
      <c r="R26" s="213">
        <v>0</v>
      </c>
      <c r="S26" s="213">
        <v>0</v>
      </c>
      <c r="U26" s="169">
        <v>22</v>
      </c>
      <c r="V26" s="168" t="s">
        <v>476</v>
      </c>
      <c r="W26" s="171">
        <f t="shared" si="5"/>
        <v>0</v>
      </c>
    </row>
    <row r="27" spans="1:23" s="168" customFormat="1" ht="30" customHeight="1">
      <c r="A27" s="215">
        <v>0</v>
      </c>
      <c r="B27" s="216">
        <v>0</v>
      </c>
      <c r="C27" s="215">
        <v>0</v>
      </c>
      <c r="D27" s="216">
        <v>0</v>
      </c>
      <c r="E27" s="216">
        <v>0</v>
      </c>
      <c r="F27" s="217">
        <v>0</v>
      </c>
      <c r="G27" s="216">
        <v>0</v>
      </c>
      <c r="H27" s="216"/>
      <c r="I27" s="216">
        <v>0</v>
      </c>
      <c r="J27" s="217">
        <v>0</v>
      </c>
      <c r="K27" s="217">
        <v>0</v>
      </c>
      <c r="L27" s="217">
        <v>0</v>
      </c>
      <c r="M27" s="217">
        <v>0</v>
      </c>
      <c r="N27" s="217">
        <v>0</v>
      </c>
      <c r="O27" s="217">
        <v>0</v>
      </c>
      <c r="P27" s="217">
        <v>0</v>
      </c>
      <c r="Q27" s="217">
        <v>0</v>
      </c>
      <c r="R27" s="217">
        <v>0</v>
      </c>
      <c r="S27" s="217">
        <v>0</v>
      </c>
      <c r="U27" s="170">
        <v>23</v>
      </c>
      <c r="W27" s="168">
        <f t="shared" si="5"/>
        <v>0</v>
      </c>
    </row>
    <row r="28" spans="1:23" s="171" customFormat="1" ht="35.1" customHeight="1">
      <c r="A28" s="200" t="s">
        <v>82</v>
      </c>
      <c r="B28" s="201" t="s">
        <v>83</v>
      </c>
      <c r="C28" s="200"/>
      <c r="D28" s="218"/>
      <c r="E28" s="218"/>
      <c r="F28" s="200"/>
      <c r="G28" s="200"/>
      <c r="H28" s="200"/>
      <c r="I28" s="218"/>
      <c r="J28" s="213">
        <f t="shared" ref="J28:R28" si="7">SUM(J29)</f>
        <v>301.01</v>
      </c>
      <c r="K28" s="213">
        <f t="shared" si="7"/>
        <v>301.01</v>
      </c>
      <c r="L28" s="213">
        <f t="shared" si="7"/>
        <v>0</v>
      </c>
      <c r="M28" s="213">
        <f t="shared" si="7"/>
        <v>0</v>
      </c>
      <c r="N28" s="213">
        <f t="shared" si="7"/>
        <v>0</v>
      </c>
      <c r="O28" s="213">
        <f t="shared" si="7"/>
        <v>0</v>
      </c>
      <c r="P28" s="213">
        <f t="shared" si="7"/>
        <v>0</v>
      </c>
      <c r="Q28" s="213">
        <f t="shared" si="7"/>
        <v>0</v>
      </c>
      <c r="R28" s="213">
        <f t="shared" si="7"/>
        <v>0</v>
      </c>
      <c r="S28" s="200"/>
      <c r="U28" s="171">
        <v>24</v>
      </c>
      <c r="V28" s="168" t="s">
        <v>476</v>
      </c>
      <c r="W28" s="171">
        <f t="shared" si="5"/>
        <v>0</v>
      </c>
    </row>
    <row r="29" spans="1:23" s="168" customFormat="1" ht="44.1" customHeight="1">
      <c r="A29" s="204">
        <v>1</v>
      </c>
      <c r="B29" s="205" t="s">
        <v>84</v>
      </c>
      <c r="C29" s="204" t="s">
        <v>44</v>
      </c>
      <c r="D29" s="208" t="s">
        <v>85</v>
      </c>
      <c r="E29" s="208" t="s">
        <v>86</v>
      </c>
      <c r="F29" s="198" t="s">
        <v>87</v>
      </c>
      <c r="G29" s="205" t="s">
        <v>85</v>
      </c>
      <c r="H29" s="205" t="s">
        <v>88</v>
      </c>
      <c r="I29" s="208" t="s">
        <v>89</v>
      </c>
      <c r="J29" s="217">
        <v>301.01</v>
      </c>
      <c r="K29" s="217">
        <v>301.01</v>
      </c>
      <c r="L29" s="217">
        <v>0</v>
      </c>
      <c r="M29" s="217">
        <v>0</v>
      </c>
      <c r="N29" s="217">
        <v>0</v>
      </c>
      <c r="O29" s="217">
        <v>0</v>
      </c>
      <c r="P29" s="217">
        <v>0</v>
      </c>
      <c r="Q29" s="217">
        <v>0</v>
      </c>
      <c r="R29" s="217">
        <v>0</v>
      </c>
      <c r="S29" s="204"/>
      <c r="T29" s="168" t="s">
        <v>479</v>
      </c>
      <c r="U29" s="231">
        <v>25</v>
      </c>
      <c r="W29" s="168">
        <f t="shared" si="5"/>
        <v>0</v>
      </c>
    </row>
    <row r="30" spans="1:23" s="171" customFormat="1" ht="45" customHeight="1">
      <c r="A30" s="200" t="s">
        <v>90</v>
      </c>
      <c r="B30" s="201" t="s">
        <v>91</v>
      </c>
      <c r="C30" s="200"/>
      <c r="D30" s="219"/>
      <c r="E30" s="219"/>
      <c r="F30" s="200"/>
      <c r="G30" s="203"/>
      <c r="H30" s="203"/>
      <c r="I30" s="218"/>
      <c r="J30" s="229">
        <f t="shared" ref="J30:R30" si="8">J31+J154+J282+J314</f>
        <v>27171.39</v>
      </c>
      <c r="K30" s="229">
        <f t="shared" si="8"/>
        <v>1057.31</v>
      </c>
      <c r="L30" s="229">
        <f t="shared" si="8"/>
        <v>840.71</v>
      </c>
      <c r="M30" s="229">
        <f t="shared" si="8"/>
        <v>2914.36</v>
      </c>
      <c r="N30" s="229">
        <f t="shared" si="8"/>
        <v>6293.6</v>
      </c>
      <c r="O30" s="229">
        <f t="shared" si="8"/>
        <v>6102.89</v>
      </c>
      <c r="P30" s="229">
        <f t="shared" si="8"/>
        <v>4330.33</v>
      </c>
      <c r="Q30" s="229">
        <f t="shared" si="8"/>
        <v>4597.67</v>
      </c>
      <c r="R30" s="229">
        <f t="shared" si="8"/>
        <v>1034.52</v>
      </c>
      <c r="S30" s="200"/>
      <c r="U30" s="169">
        <v>26</v>
      </c>
      <c r="V30" s="168" t="s">
        <v>476</v>
      </c>
      <c r="W30" s="171">
        <f t="shared" si="5"/>
        <v>0</v>
      </c>
    </row>
    <row r="31" spans="1:23" s="171" customFormat="1" ht="45" customHeight="1">
      <c r="A31" s="200" t="s">
        <v>13</v>
      </c>
      <c r="B31" s="201" t="s">
        <v>14</v>
      </c>
      <c r="C31" s="200"/>
      <c r="D31" s="219"/>
      <c r="E31" s="219"/>
      <c r="F31" s="200"/>
      <c r="G31" s="203"/>
      <c r="H31" s="203"/>
      <c r="I31" s="218"/>
      <c r="J31" s="229">
        <f t="shared" ref="J31:R31" si="9">J32+J39+J47+J54+J63+J76+J83+J91+J93+J99+J105+J111+J113+J121+J126+J133+J139+J71</f>
        <v>4621.3999999999996</v>
      </c>
      <c r="K31" s="229">
        <f t="shared" si="9"/>
        <v>0</v>
      </c>
      <c r="L31" s="229">
        <f t="shared" si="9"/>
        <v>258</v>
      </c>
      <c r="M31" s="229">
        <f t="shared" si="9"/>
        <v>152.94999999999999</v>
      </c>
      <c r="N31" s="229">
        <f t="shared" si="9"/>
        <v>826.3</v>
      </c>
      <c r="O31" s="229">
        <f t="shared" si="9"/>
        <v>1016.35</v>
      </c>
      <c r="P31" s="229">
        <f t="shared" si="9"/>
        <v>778.9</v>
      </c>
      <c r="Q31" s="229">
        <f t="shared" si="9"/>
        <v>992.1</v>
      </c>
      <c r="R31" s="229">
        <f t="shared" si="9"/>
        <v>596.79999999999995</v>
      </c>
      <c r="S31" s="200"/>
      <c r="U31" s="170">
        <v>27</v>
      </c>
      <c r="V31" s="168" t="s">
        <v>476</v>
      </c>
      <c r="W31" s="171">
        <f t="shared" si="5"/>
        <v>0</v>
      </c>
    </row>
    <row r="32" spans="1:23" s="168" customFormat="1" ht="60" customHeight="1">
      <c r="A32" s="204">
        <v>1</v>
      </c>
      <c r="B32" s="205" t="s">
        <v>15</v>
      </c>
      <c r="C32" s="204" t="s">
        <v>16</v>
      </c>
      <c r="D32" s="208" t="s">
        <v>15</v>
      </c>
      <c r="E32" s="198"/>
      <c r="F32" s="204"/>
      <c r="G32" s="207"/>
      <c r="H32" s="205" t="s">
        <v>92</v>
      </c>
      <c r="I32" s="208" t="s">
        <v>93</v>
      </c>
      <c r="J32" s="217">
        <f t="shared" ref="J32:J95" si="10">SUM(K32:R32)</f>
        <v>850</v>
      </c>
      <c r="K32" s="217">
        <v>0</v>
      </c>
      <c r="L32" s="217">
        <v>50</v>
      </c>
      <c r="M32" s="217">
        <v>50</v>
      </c>
      <c r="N32" s="217">
        <v>0</v>
      </c>
      <c r="O32" s="217">
        <v>250</v>
      </c>
      <c r="P32" s="217">
        <v>100</v>
      </c>
      <c r="Q32" s="217">
        <v>250</v>
      </c>
      <c r="R32" s="217">
        <v>150</v>
      </c>
      <c r="S32" s="204" t="s">
        <v>480</v>
      </c>
      <c r="U32" s="171">
        <v>28</v>
      </c>
      <c r="V32" s="170" t="s">
        <v>476</v>
      </c>
      <c r="W32" s="168">
        <f t="shared" si="5"/>
        <v>0</v>
      </c>
    </row>
    <row r="33" spans="1:23" s="168" customFormat="1" ht="45" customHeight="1">
      <c r="A33" s="204">
        <v>1.1000000000000001</v>
      </c>
      <c r="B33" s="205" t="s">
        <v>15</v>
      </c>
      <c r="C33" s="204" t="s">
        <v>16</v>
      </c>
      <c r="D33" s="206" t="s">
        <v>15</v>
      </c>
      <c r="E33" s="220" t="s">
        <v>17</v>
      </c>
      <c r="F33" s="220" t="s">
        <v>94</v>
      </c>
      <c r="G33" s="207" t="s">
        <v>481</v>
      </c>
      <c r="H33" s="205" t="s">
        <v>95</v>
      </c>
      <c r="I33" s="208" t="s">
        <v>96</v>
      </c>
      <c r="J33" s="217">
        <f t="shared" si="10"/>
        <v>50</v>
      </c>
      <c r="K33" s="217">
        <v>0</v>
      </c>
      <c r="L33" s="217">
        <v>50</v>
      </c>
      <c r="M33" s="217">
        <v>0</v>
      </c>
      <c r="N33" s="217">
        <v>0</v>
      </c>
      <c r="O33" s="217">
        <v>0</v>
      </c>
      <c r="P33" s="217">
        <v>0</v>
      </c>
      <c r="Q33" s="217">
        <v>0</v>
      </c>
      <c r="R33" s="217">
        <v>0</v>
      </c>
      <c r="S33" s="204" t="s">
        <v>480</v>
      </c>
      <c r="U33" s="231">
        <v>29</v>
      </c>
      <c r="W33" s="168">
        <f t="shared" si="5"/>
        <v>0</v>
      </c>
    </row>
    <row r="34" spans="1:23" s="168" customFormat="1" ht="45" customHeight="1">
      <c r="A34" s="204">
        <v>1.2</v>
      </c>
      <c r="B34" s="205" t="s">
        <v>15</v>
      </c>
      <c r="C34" s="204" t="s">
        <v>16</v>
      </c>
      <c r="D34" s="206" t="s">
        <v>15</v>
      </c>
      <c r="E34" s="220" t="s">
        <v>17</v>
      </c>
      <c r="F34" s="220" t="s">
        <v>97</v>
      </c>
      <c r="G34" s="207" t="s">
        <v>481</v>
      </c>
      <c r="H34" s="205" t="s">
        <v>95</v>
      </c>
      <c r="I34" s="208" t="s">
        <v>96</v>
      </c>
      <c r="J34" s="217">
        <f t="shared" si="10"/>
        <v>50</v>
      </c>
      <c r="K34" s="217">
        <v>0</v>
      </c>
      <c r="L34" s="217">
        <v>0</v>
      </c>
      <c r="M34" s="217">
        <v>50</v>
      </c>
      <c r="N34" s="217">
        <v>0</v>
      </c>
      <c r="O34" s="217">
        <v>0</v>
      </c>
      <c r="P34" s="217">
        <v>0</v>
      </c>
      <c r="Q34" s="217">
        <v>0</v>
      </c>
      <c r="R34" s="217">
        <v>0</v>
      </c>
      <c r="S34" s="204" t="s">
        <v>480</v>
      </c>
      <c r="U34" s="169">
        <v>30</v>
      </c>
      <c r="W34" s="168">
        <f t="shared" si="5"/>
        <v>0</v>
      </c>
    </row>
    <row r="35" spans="1:23" s="168" customFormat="1" ht="45" customHeight="1">
      <c r="A35" s="204">
        <v>1.4</v>
      </c>
      <c r="B35" s="205" t="s">
        <v>15</v>
      </c>
      <c r="C35" s="204" t="s">
        <v>16</v>
      </c>
      <c r="D35" s="206" t="s">
        <v>15</v>
      </c>
      <c r="E35" s="220" t="s">
        <v>17</v>
      </c>
      <c r="F35" s="220" t="s">
        <v>98</v>
      </c>
      <c r="G35" s="207" t="s">
        <v>481</v>
      </c>
      <c r="H35" s="205" t="s">
        <v>99</v>
      </c>
      <c r="I35" s="208" t="s">
        <v>100</v>
      </c>
      <c r="J35" s="217">
        <f t="shared" si="10"/>
        <v>250</v>
      </c>
      <c r="K35" s="217">
        <v>0</v>
      </c>
      <c r="L35" s="217">
        <v>0</v>
      </c>
      <c r="M35" s="217">
        <v>0</v>
      </c>
      <c r="N35" s="217">
        <v>0</v>
      </c>
      <c r="O35" s="217">
        <v>250</v>
      </c>
      <c r="P35" s="217">
        <v>0</v>
      </c>
      <c r="Q35" s="217">
        <v>0</v>
      </c>
      <c r="R35" s="217">
        <v>0</v>
      </c>
      <c r="S35" s="204" t="s">
        <v>480</v>
      </c>
      <c r="U35" s="170">
        <v>31</v>
      </c>
      <c r="W35" s="168">
        <f t="shared" si="5"/>
        <v>0</v>
      </c>
    </row>
    <row r="36" spans="1:23" s="168" customFormat="1" ht="45" customHeight="1">
      <c r="A36" s="204">
        <v>1.5</v>
      </c>
      <c r="B36" s="205" t="s">
        <v>15</v>
      </c>
      <c r="C36" s="204" t="s">
        <v>16</v>
      </c>
      <c r="D36" s="206" t="s">
        <v>15</v>
      </c>
      <c r="E36" s="220" t="s">
        <v>17</v>
      </c>
      <c r="F36" s="220" t="s">
        <v>101</v>
      </c>
      <c r="G36" s="207" t="s">
        <v>481</v>
      </c>
      <c r="H36" s="205" t="s">
        <v>102</v>
      </c>
      <c r="I36" s="208" t="s">
        <v>103</v>
      </c>
      <c r="J36" s="217">
        <f t="shared" si="10"/>
        <v>100</v>
      </c>
      <c r="K36" s="217">
        <v>0</v>
      </c>
      <c r="L36" s="217">
        <v>0</v>
      </c>
      <c r="M36" s="217">
        <v>0</v>
      </c>
      <c r="N36" s="217">
        <v>0</v>
      </c>
      <c r="O36" s="217">
        <v>0</v>
      </c>
      <c r="P36" s="217">
        <v>100</v>
      </c>
      <c r="Q36" s="217">
        <v>0</v>
      </c>
      <c r="R36" s="217">
        <v>0</v>
      </c>
      <c r="S36" s="204" t="s">
        <v>480</v>
      </c>
      <c r="U36" s="171">
        <v>32</v>
      </c>
      <c r="W36" s="168">
        <f t="shared" si="5"/>
        <v>0</v>
      </c>
    </row>
    <row r="37" spans="1:23" s="168" customFormat="1" ht="60" customHeight="1">
      <c r="A37" s="204">
        <v>1.6</v>
      </c>
      <c r="B37" s="205" t="s">
        <v>15</v>
      </c>
      <c r="C37" s="204" t="s">
        <v>16</v>
      </c>
      <c r="D37" s="206" t="s">
        <v>15</v>
      </c>
      <c r="E37" s="220" t="s">
        <v>17</v>
      </c>
      <c r="F37" s="220" t="s">
        <v>104</v>
      </c>
      <c r="G37" s="207" t="s">
        <v>481</v>
      </c>
      <c r="H37" s="205" t="s">
        <v>105</v>
      </c>
      <c r="I37" s="208" t="s">
        <v>106</v>
      </c>
      <c r="J37" s="217">
        <f t="shared" si="10"/>
        <v>250</v>
      </c>
      <c r="K37" s="217">
        <v>0</v>
      </c>
      <c r="L37" s="217">
        <v>0</v>
      </c>
      <c r="M37" s="217">
        <v>0</v>
      </c>
      <c r="N37" s="217">
        <v>0</v>
      </c>
      <c r="O37" s="217">
        <v>0</v>
      </c>
      <c r="P37" s="217">
        <v>0</v>
      </c>
      <c r="Q37" s="217">
        <v>250</v>
      </c>
      <c r="R37" s="217">
        <v>0</v>
      </c>
      <c r="S37" s="204" t="s">
        <v>480</v>
      </c>
      <c r="U37" s="231">
        <v>33</v>
      </c>
      <c r="W37" s="168">
        <f t="shared" si="5"/>
        <v>0</v>
      </c>
    </row>
    <row r="38" spans="1:23" s="168" customFormat="1" ht="45" customHeight="1">
      <c r="A38" s="204">
        <v>1.7</v>
      </c>
      <c r="B38" s="205" t="s">
        <v>15</v>
      </c>
      <c r="C38" s="204" t="s">
        <v>16</v>
      </c>
      <c r="D38" s="206" t="s">
        <v>15</v>
      </c>
      <c r="E38" s="220" t="s">
        <v>17</v>
      </c>
      <c r="F38" s="220" t="s">
        <v>107</v>
      </c>
      <c r="G38" s="207" t="s">
        <v>481</v>
      </c>
      <c r="H38" s="205" t="s">
        <v>108</v>
      </c>
      <c r="I38" s="208" t="s">
        <v>109</v>
      </c>
      <c r="J38" s="217">
        <f t="shared" si="10"/>
        <v>150</v>
      </c>
      <c r="K38" s="217">
        <v>0</v>
      </c>
      <c r="L38" s="217">
        <v>0</v>
      </c>
      <c r="M38" s="217">
        <v>0</v>
      </c>
      <c r="N38" s="217">
        <v>0</v>
      </c>
      <c r="O38" s="217">
        <v>0</v>
      </c>
      <c r="P38" s="217">
        <v>0</v>
      </c>
      <c r="Q38" s="217">
        <v>0</v>
      </c>
      <c r="R38" s="217">
        <v>150</v>
      </c>
      <c r="S38" s="204" t="s">
        <v>480</v>
      </c>
      <c r="U38" s="169">
        <v>34</v>
      </c>
      <c r="W38" s="168">
        <f t="shared" si="5"/>
        <v>0</v>
      </c>
    </row>
    <row r="39" spans="1:23" s="168" customFormat="1" ht="60" customHeight="1">
      <c r="A39" s="204">
        <v>2</v>
      </c>
      <c r="B39" s="205" t="s">
        <v>20</v>
      </c>
      <c r="C39" s="204" t="s">
        <v>16</v>
      </c>
      <c r="D39" s="208" t="s">
        <v>110</v>
      </c>
      <c r="E39" s="198"/>
      <c r="F39" s="204"/>
      <c r="G39" s="207" t="s">
        <v>110</v>
      </c>
      <c r="H39" s="205" t="s">
        <v>111</v>
      </c>
      <c r="I39" s="208" t="s">
        <v>112</v>
      </c>
      <c r="J39" s="217">
        <f t="shared" si="10"/>
        <v>105</v>
      </c>
      <c r="K39" s="217">
        <v>0</v>
      </c>
      <c r="L39" s="217">
        <v>6</v>
      </c>
      <c r="M39" s="217">
        <v>6</v>
      </c>
      <c r="N39" s="217">
        <v>15</v>
      </c>
      <c r="O39" s="217">
        <v>27</v>
      </c>
      <c r="P39" s="217">
        <v>20</v>
      </c>
      <c r="Q39" s="217">
        <v>11</v>
      </c>
      <c r="R39" s="217">
        <v>20</v>
      </c>
      <c r="S39" s="204" t="s">
        <v>480</v>
      </c>
      <c r="U39" s="170">
        <v>35</v>
      </c>
      <c r="V39" s="171" t="s">
        <v>476</v>
      </c>
      <c r="W39" s="168">
        <f t="shared" si="5"/>
        <v>0</v>
      </c>
    </row>
    <row r="40" spans="1:23" s="168" customFormat="1" ht="45" customHeight="1">
      <c r="A40" s="204">
        <v>2.1</v>
      </c>
      <c r="B40" s="205" t="s">
        <v>20</v>
      </c>
      <c r="C40" s="204" t="s">
        <v>16</v>
      </c>
      <c r="D40" s="206" t="s">
        <v>110</v>
      </c>
      <c r="E40" s="220" t="s">
        <v>17</v>
      </c>
      <c r="F40" s="220" t="s">
        <v>94</v>
      </c>
      <c r="G40" s="207" t="s">
        <v>110</v>
      </c>
      <c r="H40" s="205" t="s">
        <v>113</v>
      </c>
      <c r="I40" s="208" t="s">
        <v>112</v>
      </c>
      <c r="J40" s="217">
        <f t="shared" si="10"/>
        <v>6</v>
      </c>
      <c r="K40" s="217">
        <v>0</v>
      </c>
      <c r="L40" s="217">
        <v>6</v>
      </c>
      <c r="M40" s="217">
        <v>0</v>
      </c>
      <c r="N40" s="217">
        <v>0</v>
      </c>
      <c r="O40" s="217">
        <v>0</v>
      </c>
      <c r="P40" s="217">
        <v>0</v>
      </c>
      <c r="Q40" s="217">
        <v>0</v>
      </c>
      <c r="R40" s="217">
        <v>0</v>
      </c>
      <c r="S40" s="204" t="s">
        <v>480</v>
      </c>
      <c r="U40" s="171">
        <v>36</v>
      </c>
      <c r="W40" s="168">
        <f t="shared" si="5"/>
        <v>0</v>
      </c>
    </row>
    <row r="41" spans="1:23" s="168" customFormat="1" ht="45" customHeight="1">
      <c r="A41" s="204">
        <v>2.2000000000000002</v>
      </c>
      <c r="B41" s="205" t="s">
        <v>20</v>
      </c>
      <c r="C41" s="204" t="s">
        <v>16</v>
      </c>
      <c r="D41" s="206" t="s">
        <v>110</v>
      </c>
      <c r="E41" s="220" t="s">
        <v>17</v>
      </c>
      <c r="F41" s="220" t="s">
        <v>97</v>
      </c>
      <c r="G41" s="207" t="s">
        <v>110</v>
      </c>
      <c r="H41" s="205" t="s">
        <v>113</v>
      </c>
      <c r="I41" s="208" t="s">
        <v>112</v>
      </c>
      <c r="J41" s="217">
        <f t="shared" si="10"/>
        <v>6</v>
      </c>
      <c r="K41" s="217">
        <v>0</v>
      </c>
      <c r="L41" s="217">
        <v>0</v>
      </c>
      <c r="M41" s="217">
        <v>6</v>
      </c>
      <c r="N41" s="217">
        <v>0</v>
      </c>
      <c r="O41" s="217">
        <v>0</v>
      </c>
      <c r="P41" s="217">
        <v>0</v>
      </c>
      <c r="Q41" s="217">
        <v>0</v>
      </c>
      <c r="R41" s="217">
        <v>0</v>
      </c>
      <c r="S41" s="204" t="s">
        <v>480</v>
      </c>
      <c r="U41" s="231">
        <v>37</v>
      </c>
      <c r="W41" s="168">
        <f t="shared" si="5"/>
        <v>0</v>
      </c>
    </row>
    <row r="42" spans="1:23" s="168" customFormat="1" ht="45" customHeight="1">
      <c r="A42" s="204">
        <v>2.2999999999999998</v>
      </c>
      <c r="B42" s="205" t="s">
        <v>20</v>
      </c>
      <c r="C42" s="204" t="s">
        <v>16</v>
      </c>
      <c r="D42" s="206" t="s">
        <v>110</v>
      </c>
      <c r="E42" s="220" t="s">
        <v>17</v>
      </c>
      <c r="F42" s="220" t="s">
        <v>114</v>
      </c>
      <c r="G42" s="207" t="s">
        <v>110</v>
      </c>
      <c r="H42" s="205" t="s">
        <v>115</v>
      </c>
      <c r="I42" s="208" t="s">
        <v>112</v>
      </c>
      <c r="J42" s="217">
        <f t="shared" si="10"/>
        <v>15</v>
      </c>
      <c r="K42" s="217">
        <v>0</v>
      </c>
      <c r="L42" s="217">
        <v>0</v>
      </c>
      <c r="M42" s="217">
        <v>0</v>
      </c>
      <c r="N42" s="217">
        <v>15</v>
      </c>
      <c r="O42" s="217">
        <v>0</v>
      </c>
      <c r="P42" s="217">
        <v>0</v>
      </c>
      <c r="Q42" s="217">
        <v>0</v>
      </c>
      <c r="R42" s="217">
        <v>0</v>
      </c>
      <c r="S42" s="204" t="s">
        <v>480</v>
      </c>
      <c r="U42" s="169">
        <v>38</v>
      </c>
      <c r="W42" s="168">
        <f t="shared" si="5"/>
        <v>0</v>
      </c>
    </row>
    <row r="43" spans="1:23" s="168" customFormat="1" ht="60" customHeight="1">
      <c r="A43" s="204">
        <v>2.4</v>
      </c>
      <c r="B43" s="205" t="s">
        <v>20</v>
      </c>
      <c r="C43" s="204" t="s">
        <v>16</v>
      </c>
      <c r="D43" s="206" t="s">
        <v>110</v>
      </c>
      <c r="E43" s="220" t="s">
        <v>17</v>
      </c>
      <c r="F43" s="220" t="s">
        <v>98</v>
      </c>
      <c r="G43" s="207" t="s">
        <v>110</v>
      </c>
      <c r="H43" s="205" t="s">
        <v>116</v>
      </c>
      <c r="I43" s="208" t="s">
        <v>112</v>
      </c>
      <c r="J43" s="217">
        <f t="shared" si="10"/>
        <v>27</v>
      </c>
      <c r="K43" s="217">
        <v>0</v>
      </c>
      <c r="L43" s="217">
        <v>0</v>
      </c>
      <c r="M43" s="217">
        <v>0</v>
      </c>
      <c r="N43" s="217">
        <v>0</v>
      </c>
      <c r="O43" s="217">
        <v>27</v>
      </c>
      <c r="P43" s="217">
        <v>0</v>
      </c>
      <c r="Q43" s="217">
        <v>0</v>
      </c>
      <c r="R43" s="217">
        <v>0</v>
      </c>
      <c r="S43" s="204" t="s">
        <v>480</v>
      </c>
      <c r="U43" s="170">
        <v>39</v>
      </c>
      <c r="W43" s="168">
        <f t="shared" si="5"/>
        <v>0</v>
      </c>
    </row>
    <row r="44" spans="1:23" s="168" customFormat="1" ht="60" customHeight="1">
      <c r="A44" s="204">
        <v>2.5</v>
      </c>
      <c r="B44" s="205" t="s">
        <v>20</v>
      </c>
      <c r="C44" s="204" t="s">
        <v>16</v>
      </c>
      <c r="D44" s="206" t="s">
        <v>110</v>
      </c>
      <c r="E44" s="220" t="s">
        <v>17</v>
      </c>
      <c r="F44" s="220" t="s">
        <v>101</v>
      </c>
      <c r="G44" s="207" t="s">
        <v>110</v>
      </c>
      <c r="H44" s="205" t="s">
        <v>117</v>
      </c>
      <c r="I44" s="208" t="s">
        <v>112</v>
      </c>
      <c r="J44" s="217">
        <f t="shared" si="10"/>
        <v>20</v>
      </c>
      <c r="K44" s="217">
        <v>0</v>
      </c>
      <c r="L44" s="217">
        <v>0</v>
      </c>
      <c r="M44" s="217">
        <v>0</v>
      </c>
      <c r="N44" s="217">
        <v>0</v>
      </c>
      <c r="O44" s="217">
        <v>0</v>
      </c>
      <c r="P44" s="217">
        <v>20</v>
      </c>
      <c r="Q44" s="217">
        <v>0</v>
      </c>
      <c r="R44" s="217">
        <v>0</v>
      </c>
      <c r="S44" s="204" t="s">
        <v>480</v>
      </c>
      <c r="U44" s="171">
        <v>40</v>
      </c>
      <c r="W44" s="168">
        <f t="shared" si="5"/>
        <v>0</v>
      </c>
    </row>
    <row r="45" spans="1:23" s="168" customFormat="1" ht="60" customHeight="1">
      <c r="A45" s="204">
        <v>2.6</v>
      </c>
      <c r="B45" s="205" t="s">
        <v>20</v>
      </c>
      <c r="C45" s="204" t="s">
        <v>16</v>
      </c>
      <c r="D45" s="206" t="s">
        <v>110</v>
      </c>
      <c r="E45" s="220" t="s">
        <v>17</v>
      </c>
      <c r="F45" s="220" t="s">
        <v>104</v>
      </c>
      <c r="G45" s="207" t="s">
        <v>110</v>
      </c>
      <c r="H45" s="205" t="s">
        <v>118</v>
      </c>
      <c r="I45" s="208" t="s">
        <v>112</v>
      </c>
      <c r="J45" s="217">
        <f t="shared" si="10"/>
        <v>11</v>
      </c>
      <c r="K45" s="217">
        <v>0</v>
      </c>
      <c r="L45" s="217">
        <v>0</v>
      </c>
      <c r="M45" s="217">
        <v>0</v>
      </c>
      <c r="N45" s="217">
        <v>0</v>
      </c>
      <c r="O45" s="217">
        <v>0</v>
      </c>
      <c r="P45" s="217">
        <v>0</v>
      </c>
      <c r="Q45" s="217">
        <v>11</v>
      </c>
      <c r="R45" s="217">
        <v>0</v>
      </c>
      <c r="S45" s="204" t="s">
        <v>480</v>
      </c>
      <c r="U45" s="231">
        <v>41</v>
      </c>
      <c r="W45" s="168">
        <f t="shared" si="5"/>
        <v>0</v>
      </c>
    </row>
    <row r="46" spans="1:23" s="168" customFormat="1" ht="60" customHeight="1">
      <c r="A46" s="204">
        <v>2.7</v>
      </c>
      <c r="B46" s="205" t="s">
        <v>20</v>
      </c>
      <c r="C46" s="204" t="s">
        <v>16</v>
      </c>
      <c r="D46" s="206" t="s">
        <v>110</v>
      </c>
      <c r="E46" s="220" t="s">
        <v>17</v>
      </c>
      <c r="F46" s="220" t="s">
        <v>107</v>
      </c>
      <c r="G46" s="207" t="s">
        <v>110</v>
      </c>
      <c r="H46" s="205" t="s">
        <v>117</v>
      </c>
      <c r="I46" s="208" t="s">
        <v>112</v>
      </c>
      <c r="J46" s="217">
        <f t="shared" si="10"/>
        <v>20</v>
      </c>
      <c r="K46" s="217">
        <v>0</v>
      </c>
      <c r="L46" s="217">
        <v>0</v>
      </c>
      <c r="M46" s="217">
        <v>0</v>
      </c>
      <c r="N46" s="217">
        <v>0</v>
      </c>
      <c r="O46" s="217">
        <v>0</v>
      </c>
      <c r="P46" s="217">
        <v>0</v>
      </c>
      <c r="Q46" s="217">
        <v>0</v>
      </c>
      <c r="R46" s="217">
        <v>20</v>
      </c>
      <c r="S46" s="204" t="s">
        <v>480</v>
      </c>
      <c r="U46" s="169">
        <v>42</v>
      </c>
      <c r="W46" s="168">
        <f t="shared" si="5"/>
        <v>0</v>
      </c>
    </row>
    <row r="47" spans="1:23" s="168" customFormat="1" ht="75" customHeight="1">
      <c r="A47" s="204">
        <v>3</v>
      </c>
      <c r="B47" s="205" t="s">
        <v>20</v>
      </c>
      <c r="C47" s="204" t="s">
        <v>16</v>
      </c>
      <c r="D47" s="221" t="s">
        <v>21</v>
      </c>
      <c r="E47" s="198"/>
      <c r="F47" s="204"/>
      <c r="G47" s="207" t="s">
        <v>21</v>
      </c>
      <c r="H47" s="205" t="s">
        <v>119</v>
      </c>
      <c r="I47" s="208" t="s">
        <v>112</v>
      </c>
      <c r="J47" s="217">
        <f t="shared" si="10"/>
        <v>295</v>
      </c>
      <c r="K47" s="217">
        <v>0</v>
      </c>
      <c r="L47" s="217">
        <v>20</v>
      </c>
      <c r="M47" s="217">
        <v>0</v>
      </c>
      <c r="N47" s="217">
        <v>50</v>
      </c>
      <c r="O47" s="217">
        <v>40</v>
      </c>
      <c r="P47" s="217">
        <v>60</v>
      </c>
      <c r="Q47" s="217">
        <v>50</v>
      </c>
      <c r="R47" s="217">
        <v>75</v>
      </c>
      <c r="S47" s="204" t="s">
        <v>480</v>
      </c>
      <c r="U47" s="169">
        <v>43</v>
      </c>
      <c r="V47" s="171" t="s">
        <v>476</v>
      </c>
      <c r="W47" s="168">
        <f t="shared" si="5"/>
        <v>0</v>
      </c>
    </row>
    <row r="48" spans="1:23" s="168" customFormat="1" ht="60" customHeight="1">
      <c r="A48" s="204">
        <v>3.1</v>
      </c>
      <c r="B48" s="205" t="s">
        <v>20</v>
      </c>
      <c r="C48" s="204" t="s">
        <v>16</v>
      </c>
      <c r="D48" s="206" t="s">
        <v>21</v>
      </c>
      <c r="E48" s="220" t="s">
        <v>17</v>
      </c>
      <c r="F48" s="220" t="s">
        <v>94</v>
      </c>
      <c r="G48" s="207" t="s">
        <v>21</v>
      </c>
      <c r="H48" s="205" t="s">
        <v>120</v>
      </c>
      <c r="I48" s="208" t="s">
        <v>112</v>
      </c>
      <c r="J48" s="217">
        <f t="shared" si="10"/>
        <v>20</v>
      </c>
      <c r="K48" s="217">
        <v>0</v>
      </c>
      <c r="L48" s="217">
        <v>20</v>
      </c>
      <c r="M48" s="217">
        <v>0</v>
      </c>
      <c r="N48" s="217">
        <v>0</v>
      </c>
      <c r="O48" s="217">
        <v>0</v>
      </c>
      <c r="P48" s="217">
        <v>0</v>
      </c>
      <c r="Q48" s="217">
        <v>0</v>
      </c>
      <c r="R48" s="217">
        <v>0</v>
      </c>
      <c r="S48" s="204" t="s">
        <v>480</v>
      </c>
      <c r="U48" s="170">
        <v>44</v>
      </c>
      <c r="W48" s="168">
        <f t="shared" si="5"/>
        <v>0</v>
      </c>
    </row>
    <row r="49" spans="1:23" s="168" customFormat="1" ht="60" customHeight="1">
      <c r="A49" s="204">
        <v>3.2</v>
      </c>
      <c r="B49" s="205" t="s">
        <v>20</v>
      </c>
      <c r="C49" s="204" t="s">
        <v>16</v>
      </c>
      <c r="D49" s="206" t="s">
        <v>21</v>
      </c>
      <c r="E49" s="220" t="s">
        <v>17</v>
      </c>
      <c r="F49" s="220" t="s">
        <v>114</v>
      </c>
      <c r="G49" s="207" t="s">
        <v>21</v>
      </c>
      <c r="H49" s="205" t="s">
        <v>121</v>
      </c>
      <c r="I49" s="208" t="s">
        <v>112</v>
      </c>
      <c r="J49" s="217">
        <f t="shared" si="10"/>
        <v>50</v>
      </c>
      <c r="K49" s="217">
        <v>0</v>
      </c>
      <c r="L49" s="217">
        <v>0</v>
      </c>
      <c r="M49" s="217">
        <v>0</v>
      </c>
      <c r="N49" s="217">
        <v>50</v>
      </c>
      <c r="O49" s="217">
        <v>0</v>
      </c>
      <c r="P49" s="217">
        <v>0</v>
      </c>
      <c r="Q49" s="217">
        <v>0</v>
      </c>
      <c r="R49" s="217">
        <v>0</v>
      </c>
      <c r="S49" s="204" t="s">
        <v>480</v>
      </c>
      <c r="U49" s="171">
        <v>45</v>
      </c>
      <c r="W49" s="168">
        <f t="shared" si="5"/>
        <v>0</v>
      </c>
    </row>
    <row r="50" spans="1:23" s="168" customFormat="1" ht="60" customHeight="1">
      <c r="A50" s="204">
        <v>3.3</v>
      </c>
      <c r="B50" s="205" t="s">
        <v>20</v>
      </c>
      <c r="C50" s="204" t="s">
        <v>16</v>
      </c>
      <c r="D50" s="206" t="s">
        <v>21</v>
      </c>
      <c r="E50" s="220" t="s">
        <v>17</v>
      </c>
      <c r="F50" s="220" t="s">
        <v>98</v>
      </c>
      <c r="G50" s="207" t="s">
        <v>21</v>
      </c>
      <c r="H50" s="205" t="s">
        <v>122</v>
      </c>
      <c r="I50" s="208" t="s">
        <v>112</v>
      </c>
      <c r="J50" s="217">
        <f t="shared" si="10"/>
        <v>40</v>
      </c>
      <c r="K50" s="217">
        <v>0</v>
      </c>
      <c r="L50" s="217">
        <v>0</v>
      </c>
      <c r="M50" s="217">
        <v>0</v>
      </c>
      <c r="N50" s="217">
        <v>0</v>
      </c>
      <c r="O50" s="217">
        <v>40</v>
      </c>
      <c r="P50" s="217">
        <v>0</v>
      </c>
      <c r="Q50" s="217">
        <v>0</v>
      </c>
      <c r="R50" s="217">
        <v>0</v>
      </c>
      <c r="S50" s="204" t="s">
        <v>480</v>
      </c>
      <c r="U50" s="231">
        <v>46</v>
      </c>
      <c r="W50" s="168">
        <f t="shared" si="5"/>
        <v>0</v>
      </c>
    </row>
    <row r="51" spans="1:23" s="168" customFormat="1" ht="60" customHeight="1">
      <c r="A51" s="204">
        <v>3.4</v>
      </c>
      <c r="B51" s="205" t="s">
        <v>20</v>
      </c>
      <c r="C51" s="204" t="s">
        <v>16</v>
      </c>
      <c r="D51" s="206" t="s">
        <v>21</v>
      </c>
      <c r="E51" s="220" t="s">
        <v>17</v>
      </c>
      <c r="F51" s="220" t="s">
        <v>101</v>
      </c>
      <c r="G51" s="207" t="s">
        <v>21</v>
      </c>
      <c r="H51" s="205" t="s">
        <v>123</v>
      </c>
      <c r="I51" s="208" t="s">
        <v>112</v>
      </c>
      <c r="J51" s="217">
        <f t="shared" si="10"/>
        <v>60</v>
      </c>
      <c r="K51" s="217">
        <v>0</v>
      </c>
      <c r="L51" s="217">
        <v>0</v>
      </c>
      <c r="M51" s="217">
        <v>0</v>
      </c>
      <c r="N51" s="217">
        <v>0</v>
      </c>
      <c r="O51" s="217">
        <v>0</v>
      </c>
      <c r="P51" s="217">
        <v>60</v>
      </c>
      <c r="Q51" s="217">
        <v>0</v>
      </c>
      <c r="R51" s="217">
        <v>0</v>
      </c>
      <c r="S51" s="204" t="s">
        <v>480</v>
      </c>
      <c r="U51" s="169">
        <v>47</v>
      </c>
      <c r="W51" s="168">
        <f t="shared" si="5"/>
        <v>0</v>
      </c>
    </row>
    <row r="52" spans="1:23" s="168" customFormat="1" ht="60" customHeight="1">
      <c r="A52" s="204">
        <v>3.5</v>
      </c>
      <c r="B52" s="205" t="s">
        <v>20</v>
      </c>
      <c r="C52" s="204" t="s">
        <v>16</v>
      </c>
      <c r="D52" s="206" t="s">
        <v>21</v>
      </c>
      <c r="E52" s="220" t="s">
        <v>17</v>
      </c>
      <c r="F52" s="220" t="s">
        <v>104</v>
      </c>
      <c r="G52" s="207" t="s">
        <v>21</v>
      </c>
      <c r="H52" s="205" t="s">
        <v>124</v>
      </c>
      <c r="I52" s="208" t="s">
        <v>112</v>
      </c>
      <c r="J52" s="217">
        <f t="shared" si="10"/>
        <v>50</v>
      </c>
      <c r="K52" s="217">
        <v>0</v>
      </c>
      <c r="L52" s="217">
        <v>0</v>
      </c>
      <c r="M52" s="217">
        <v>0</v>
      </c>
      <c r="N52" s="217">
        <v>0</v>
      </c>
      <c r="O52" s="217">
        <v>0</v>
      </c>
      <c r="P52" s="217">
        <v>0</v>
      </c>
      <c r="Q52" s="217">
        <v>50</v>
      </c>
      <c r="R52" s="217">
        <v>0</v>
      </c>
      <c r="S52" s="204" t="s">
        <v>480</v>
      </c>
      <c r="U52" s="170">
        <v>48</v>
      </c>
      <c r="W52" s="168">
        <f t="shared" si="5"/>
        <v>0</v>
      </c>
    </row>
    <row r="53" spans="1:23" s="168" customFormat="1" ht="60" customHeight="1">
      <c r="A53" s="204">
        <v>3.6</v>
      </c>
      <c r="B53" s="205" t="s">
        <v>20</v>
      </c>
      <c r="C53" s="204" t="s">
        <v>16</v>
      </c>
      <c r="D53" s="206" t="s">
        <v>21</v>
      </c>
      <c r="E53" s="220" t="s">
        <v>17</v>
      </c>
      <c r="F53" s="220" t="s">
        <v>107</v>
      </c>
      <c r="G53" s="207" t="s">
        <v>482</v>
      </c>
      <c r="H53" s="205" t="s">
        <v>125</v>
      </c>
      <c r="I53" s="208" t="s">
        <v>112</v>
      </c>
      <c r="J53" s="217">
        <f t="shared" si="10"/>
        <v>75</v>
      </c>
      <c r="K53" s="217">
        <v>0</v>
      </c>
      <c r="L53" s="217">
        <v>0</v>
      </c>
      <c r="M53" s="217">
        <v>0</v>
      </c>
      <c r="N53" s="217">
        <v>0</v>
      </c>
      <c r="O53" s="217">
        <v>0</v>
      </c>
      <c r="P53" s="217">
        <v>0</v>
      </c>
      <c r="Q53" s="217">
        <v>0</v>
      </c>
      <c r="R53" s="217">
        <v>75</v>
      </c>
      <c r="S53" s="204" t="s">
        <v>480</v>
      </c>
      <c r="U53" s="171">
        <v>49</v>
      </c>
      <c r="W53" s="168">
        <f t="shared" si="5"/>
        <v>0</v>
      </c>
    </row>
    <row r="54" spans="1:23" s="168" customFormat="1" ht="60" customHeight="1">
      <c r="A54" s="204">
        <v>4</v>
      </c>
      <c r="B54" s="205" t="s">
        <v>20</v>
      </c>
      <c r="C54" s="204" t="s">
        <v>16</v>
      </c>
      <c r="D54" s="222" t="s">
        <v>126</v>
      </c>
      <c r="E54" s="198"/>
      <c r="F54" s="204"/>
      <c r="G54" s="207" t="s">
        <v>126</v>
      </c>
      <c r="H54" s="205" t="s">
        <v>127</v>
      </c>
      <c r="I54" s="208"/>
      <c r="J54" s="217">
        <f t="shared" si="10"/>
        <v>131</v>
      </c>
      <c r="K54" s="217">
        <v>0</v>
      </c>
      <c r="L54" s="217">
        <v>20</v>
      </c>
      <c r="M54" s="217">
        <v>10</v>
      </c>
      <c r="N54" s="217">
        <v>20</v>
      </c>
      <c r="O54" s="217">
        <v>20</v>
      </c>
      <c r="P54" s="217">
        <v>20</v>
      </c>
      <c r="Q54" s="217">
        <v>20</v>
      </c>
      <c r="R54" s="217">
        <v>21</v>
      </c>
      <c r="S54" s="204" t="s">
        <v>480</v>
      </c>
      <c r="U54" s="231">
        <v>50</v>
      </c>
      <c r="V54" s="171" t="s">
        <v>476</v>
      </c>
      <c r="W54" s="168">
        <f t="shared" si="5"/>
        <v>0</v>
      </c>
    </row>
    <row r="55" spans="1:23" s="168" customFormat="1" ht="45" customHeight="1">
      <c r="A55" s="204">
        <v>4.0999999999999996</v>
      </c>
      <c r="B55" s="205" t="s">
        <v>20</v>
      </c>
      <c r="C55" s="204" t="s">
        <v>16</v>
      </c>
      <c r="D55" s="222" t="s">
        <v>126</v>
      </c>
      <c r="E55" s="220" t="s">
        <v>17</v>
      </c>
      <c r="F55" s="220" t="s">
        <v>94</v>
      </c>
      <c r="G55" s="207" t="s">
        <v>126</v>
      </c>
      <c r="H55" s="205" t="s">
        <v>129</v>
      </c>
      <c r="I55" s="208" t="s">
        <v>130</v>
      </c>
      <c r="J55" s="217">
        <f t="shared" si="10"/>
        <v>20</v>
      </c>
      <c r="K55" s="217">
        <v>0</v>
      </c>
      <c r="L55" s="217">
        <v>20</v>
      </c>
      <c r="M55" s="217">
        <v>0</v>
      </c>
      <c r="N55" s="217">
        <v>0</v>
      </c>
      <c r="O55" s="217">
        <v>0</v>
      </c>
      <c r="P55" s="217">
        <v>0</v>
      </c>
      <c r="Q55" s="217">
        <v>0</v>
      </c>
      <c r="R55" s="217">
        <v>0</v>
      </c>
      <c r="S55" s="204" t="s">
        <v>480</v>
      </c>
      <c r="U55" s="169">
        <v>51</v>
      </c>
      <c r="W55" s="168">
        <f t="shared" si="5"/>
        <v>0</v>
      </c>
    </row>
    <row r="56" spans="1:23" s="168" customFormat="1" ht="45" customHeight="1">
      <c r="A56" s="204">
        <v>4.2</v>
      </c>
      <c r="B56" s="205" t="s">
        <v>20</v>
      </c>
      <c r="C56" s="204" t="s">
        <v>16</v>
      </c>
      <c r="D56" s="222" t="s">
        <v>126</v>
      </c>
      <c r="E56" s="220" t="s">
        <v>17</v>
      </c>
      <c r="F56" s="220" t="s">
        <v>97</v>
      </c>
      <c r="G56" s="207" t="s">
        <v>126</v>
      </c>
      <c r="H56" s="205" t="s">
        <v>131</v>
      </c>
      <c r="I56" s="208" t="s">
        <v>130</v>
      </c>
      <c r="J56" s="217">
        <f t="shared" si="10"/>
        <v>10</v>
      </c>
      <c r="K56" s="217">
        <v>0</v>
      </c>
      <c r="L56" s="217">
        <v>0</v>
      </c>
      <c r="M56" s="217">
        <v>10</v>
      </c>
      <c r="N56" s="217">
        <v>0</v>
      </c>
      <c r="O56" s="217">
        <v>0</v>
      </c>
      <c r="P56" s="217">
        <v>0</v>
      </c>
      <c r="Q56" s="217">
        <v>0</v>
      </c>
      <c r="R56" s="217">
        <v>0</v>
      </c>
      <c r="S56" s="204" t="s">
        <v>480</v>
      </c>
      <c r="U56" s="170">
        <v>52</v>
      </c>
      <c r="W56" s="168">
        <f t="shared" si="5"/>
        <v>0</v>
      </c>
    </row>
    <row r="57" spans="1:23" s="168" customFormat="1" ht="45" customHeight="1">
      <c r="A57" s="204">
        <v>4.3</v>
      </c>
      <c r="B57" s="205" t="s">
        <v>20</v>
      </c>
      <c r="C57" s="204" t="s">
        <v>16</v>
      </c>
      <c r="D57" s="222" t="s">
        <v>126</v>
      </c>
      <c r="E57" s="220" t="s">
        <v>17</v>
      </c>
      <c r="F57" s="220" t="s">
        <v>114</v>
      </c>
      <c r="G57" s="207" t="s">
        <v>126</v>
      </c>
      <c r="H57" s="205" t="s">
        <v>129</v>
      </c>
      <c r="I57" s="208" t="s">
        <v>130</v>
      </c>
      <c r="J57" s="217">
        <f t="shared" si="10"/>
        <v>20</v>
      </c>
      <c r="K57" s="217">
        <v>0</v>
      </c>
      <c r="L57" s="217">
        <v>0</v>
      </c>
      <c r="M57" s="217">
        <v>0</v>
      </c>
      <c r="N57" s="217">
        <v>20</v>
      </c>
      <c r="O57" s="217">
        <v>0</v>
      </c>
      <c r="P57" s="217">
        <v>0</v>
      </c>
      <c r="Q57" s="217">
        <v>0</v>
      </c>
      <c r="R57" s="217">
        <v>0</v>
      </c>
      <c r="S57" s="204" t="s">
        <v>480</v>
      </c>
      <c r="U57" s="171">
        <v>53</v>
      </c>
      <c r="W57" s="168">
        <f t="shared" si="5"/>
        <v>0</v>
      </c>
    </row>
    <row r="58" spans="1:23" s="168" customFormat="1" ht="45" customHeight="1">
      <c r="A58" s="204">
        <v>4.4000000000000004</v>
      </c>
      <c r="B58" s="205" t="s">
        <v>20</v>
      </c>
      <c r="C58" s="204" t="s">
        <v>16</v>
      </c>
      <c r="D58" s="222" t="s">
        <v>126</v>
      </c>
      <c r="E58" s="220" t="s">
        <v>17</v>
      </c>
      <c r="F58" s="220" t="s">
        <v>98</v>
      </c>
      <c r="G58" s="207" t="s">
        <v>126</v>
      </c>
      <c r="H58" s="205" t="s">
        <v>129</v>
      </c>
      <c r="I58" s="208" t="s">
        <v>130</v>
      </c>
      <c r="J58" s="217">
        <f t="shared" si="10"/>
        <v>20</v>
      </c>
      <c r="K58" s="217">
        <v>0</v>
      </c>
      <c r="L58" s="217">
        <v>0</v>
      </c>
      <c r="M58" s="217">
        <v>0</v>
      </c>
      <c r="N58" s="217">
        <v>0</v>
      </c>
      <c r="O58" s="217">
        <v>20</v>
      </c>
      <c r="P58" s="217">
        <v>0</v>
      </c>
      <c r="Q58" s="217">
        <v>0</v>
      </c>
      <c r="R58" s="217">
        <v>0</v>
      </c>
      <c r="S58" s="204" t="s">
        <v>480</v>
      </c>
      <c r="U58" s="231">
        <v>54</v>
      </c>
      <c r="W58" s="168">
        <f t="shared" si="5"/>
        <v>0</v>
      </c>
    </row>
    <row r="59" spans="1:23" s="168" customFormat="1" ht="45" customHeight="1">
      <c r="A59" s="204">
        <v>4.5</v>
      </c>
      <c r="B59" s="205" t="s">
        <v>20</v>
      </c>
      <c r="C59" s="204" t="s">
        <v>16</v>
      </c>
      <c r="D59" s="222" t="s">
        <v>126</v>
      </c>
      <c r="E59" s="220" t="s">
        <v>17</v>
      </c>
      <c r="F59" s="220" t="s">
        <v>101</v>
      </c>
      <c r="G59" s="207" t="s">
        <v>126</v>
      </c>
      <c r="H59" s="205" t="s">
        <v>129</v>
      </c>
      <c r="I59" s="208" t="s">
        <v>130</v>
      </c>
      <c r="J59" s="217">
        <f t="shared" si="10"/>
        <v>20</v>
      </c>
      <c r="K59" s="217">
        <v>0</v>
      </c>
      <c r="L59" s="217">
        <v>0</v>
      </c>
      <c r="M59" s="217">
        <v>0</v>
      </c>
      <c r="N59" s="217">
        <v>0</v>
      </c>
      <c r="O59" s="217">
        <v>0</v>
      </c>
      <c r="P59" s="217">
        <v>20</v>
      </c>
      <c r="Q59" s="217">
        <v>0</v>
      </c>
      <c r="R59" s="217">
        <v>0</v>
      </c>
      <c r="S59" s="204" t="s">
        <v>480</v>
      </c>
      <c r="U59" s="169">
        <v>55</v>
      </c>
      <c r="W59" s="168">
        <f t="shared" si="5"/>
        <v>0</v>
      </c>
    </row>
    <row r="60" spans="1:23" s="168" customFormat="1" ht="45" customHeight="1">
      <c r="A60" s="204">
        <v>4.5999999999999996</v>
      </c>
      <c r="B60" s="205" t="s">
        <v>20</v>
      </c>
      <c r="C60" s="204" t="s">
        <v>16</v>
      </c>
      <c r="D60" s="222" t="s">
        <v>126</v>
      </c>
      <c r="E60" s="220" t="s">
        <v>17</v>
      </c>
      <c r="F60" s="220" t="s">
        <v>104</v>
      </c>
      <c r="G60" s="207" t="s">
        <v>126</v>
      </c>
      <c r="H60" s="205" t="s">
        <v>129</v>
      </c>
      <c r="I60" s="208" t="s">
        <v>130</v>
      </c>
      <c r="J60" s="217">
        <f t="shared" si="10"/>
        <v>20</v>
      </c>
      <c r="K60" s="217">
        <v>0</v>
      </c>
      <c r="L60" s="217">
        <v>0</v>
      </c>
      <c r="M60" s="217">
        <v>0</v>
      </c>
      <c r="N60" s="217">
        <v>0</v>
      </c>
      <c r="O60" s="217">
        <v>0</v>
      </c>
      <c r="P60" s="217">
        <v>0</v>
      </c>
      <c r="Q60" s="217">
        <v>20</v>
      </c>
      <c r="R60" s="217">
        <v>0</v>
      </c>
      <c r="S60" s="204" t="s">
        <v>480</v>
      </c>
      <c r="U60" s="170">
        <v>56</v>
      </c>
      <c r="W60" s="168">
        <f t="shared" si="5"/>
        <v>0</v>
      </c>
    </row>
    <row r="61" spans="1:23" s="168" customFormat="1" ht="45" customHeight="1">
      <c r="A61" s="204">
        <v>4.7</v>
      </c>
      <c r="B61" s="205" t="s">
        <v>20</v>
      </c>
      <c r="C61" s="204" t="s">
        <v>16</v>
      </c>
      <c r="D61" s="222" t="s">
        <v>126</v>
      </c>
      <c r="E61" s="220" t="s">
        <v>17</v>
      </c>
      <c r="F61" s="220" t="s">
        <v>107</v>
      </c>
      <c r="G61" s="207" t="s">
        <v>126</v>
      </c>
      <c r="H61" s="205" t="s">
        <v>129</v>
      </c>
      <c r="I61" s="208" t="s">
        <v>130</v>
      </c>
      <c r="J61" s="217">
        <f t="shared" si="10"/>
        <v>20</v>
      </c>
      <c r="K61" s="217">
        <v>0</v>
      </c>
      <c r="L61" s="217">
        <v>0</v>
      </c>
      <c r="M61" s="217">
        <v>0</v>
      </c>
      <c r="N61" s="217">
        <v>0</v>
      </c>
      <c r="O61" s="217">
        <v>0</v>
      </c>
      <c r="P61" s="217">
        <v>0</v>
      </c>
      <c r="Q61" s="217">
        <v>0</v>
      </c>
      <c r="R61" s="217">
        <v>20</v>
      </c>
      <c r="S61" s="204" t="s">
        <v>480</v>
      </c>
      <c r="U61" s="171">
        <v>57</v>
      </c>
      <c r="W61" s="168">
        <f t="shared" si="5"/>
        <v>0</v>
      </c>
    </row>
    <row r="62" spans="1:23" s="168" customFormat="1" ht="45" customHeight="1">
      <c r="A62" s="204">
        <v>4.8</v>
      </c>
      <c r="B62" s="205" t="s">
        <v>20</v>
      </c>
      <c r="C62" s="204" t="s">
        <v>16</v>
      </c>
      <c r="D62" s="222" t="s">
        <v>133</v>
      </c>
      <c r="E62" s="220" t="s">
        <v>17</v>
      </c>
      <c r="F62" s="220" t="s">
        <v>107</v>
      </c>
      <c r="G62" s="207" t="s">
        <v>483</v>
      </c>
      <c r="H62" s="205" t="s">
        <v>134</v>
      </c>
      <c r="I62" s="208" t="s">
        <v>135</v>
      </c>
      <c r="J62" s="217">
        <f t="shared" si="10"/>
        <v>1</v>
      </c>
      <c r="K62" s="217">
        <v>0</v>
      </c>
      <c r="L62" s="217">
        <v>0</v>
      </c>
      <c r="M62" s="217">
        <v>0</v>
      </c>
      <c r="N62" s="217">
        <v>0</v>
      </c>
      <c r="O62" s="217">
        <v>0</v>
      </c>
      <c r="P62" s="217">
        <v>0</v>
      </c>
      <c r="Q62" s="217">
        <v>0</v>
      </c>
      <c r="R62" s="217">
        <v>1</v>
      </c>
      <c r="S62" s="204" t="s">
        <v>480</v>
      </c>
      <c r="U62" s="231">
        <v>58</v>
      </c>
      <c r="W62" s="168">
        <f t="shared" si="5"/>
        <v>0</v>
      </c>
    </row>
    <row r="63" spans="1:23" s="168" customFormat="1" ht="45" customHeight="1">
      <c r="A63" s="204">
        <v>5</v>
      </c>
      <c r="B63" s="205" t="s">
        <v>136</v>
      </c>
      <c r="C63" s="204" t="s">
        <v>16</v>
      </c>
      <c r="D63" s="222" t="s">
        <v>137</v>
      </c>
      <c r="E63" s="198"/>
      <c r="F63" s="204"/>
      <c r="G63" s="207" t="s">
        <v>137</v>
      </c>
      <c r="H63" s="205" t="s">
        <v>138</v>
      </c>
      <c r="I63" s="208" t="s">
        <v>139</v>
      </c>
      <c r="J63" s="217">
        <f t="shared" si="10"/>
        <v>30</v>
      </c>
      <c r="K63" s="217">
        <v>0</v>
      </c>
      <c r="L63" s="217">
        <v>2</v>
      </c>
      <c r="M63" s="217">
        <v>2</v>
      </c>
      <c r="N63" s="217">
        <v>6</v>
      </c>
      <c r="O63" s="217">
        <v>5</v>
      </c>
      <c r="P63" s="217">
        <v>5</v>
      </c>
      <c r="Q63" s="217">
        <v>5</v>
      </c>
      <c r="R63" s="217">
        <v>5</v>
      </c>
      <c r="S63" s="204" t="s">
        <v>480</v>
      </c>
      <c r="U63" s="169">
        <v>59</v>
      </c>
      <c r="V63" s="168" t="s">
        <v>476</v>
      </c>
      <c r="W63" s="168">
        <f t="shared" si="5"/>
        <v>0</v>
      </c>
    </row>
    <row r="64" spans="1:23" s="168" customFormat="1" ht="45" customHeight="1">
      <c r="A64" s="204">
        <v>5.0999999999999996</v>
      </c>
      <c r="B64" s="205" t="s">
        <v>136</v>
      </c>
      <c r="C64" s="204" t="s">
        <v>16</v>
      </c>
      <c r="D64" s="222" t="s">
        <v>137</v>
      </c>
      <c r="E64" s="220" t="s">
        <v>17</v>
      </c>
      <c r="F64" s="220" t="s">
        <v>94</v>
      </c>
      <c r="G64" s="207" t="s">
        <v>137</v>
      </c>
      <c r="H64" s="205" t="s">
        <v>140</v>
      </c>
      <c r="I64" s="208" t="s">
        <v>141</v>
      </c>
      <c r="J64" s="217">
        <f t="shared" si="10"/>
        <v>2</v>
      </c>
      <c r="K64" s="217">
        <v>0</v>
      </c>
      <c r="L64" s="217">
        <v>2</v>
      </c>
      <c r="M64" s="217">
        <v>0</v>
      </c>
      <c r="N64" s="217">
        <v>0</v>
      </c>
      <c r="O64" s="217">
        <v>0</v>
      </c>
      <c r="P64" s="217">
        <v>0</v>
      </c>
      <c r="Q64" s="217">
        <v>0</v>
      </c>
      <c r="R64" s="217">
        <v>0</v>
      </c>
      <c r="S64" s="204" t="s">
        <v>480</v>
      </c>
      <c r="U64" s="170">
        <v>60</v>
      </c>
      <c r="W64" s="168">
        <f t="shared" si="5"/>
        <v>0</v>
      </c>
    </row>
    <row r="65" spans="1:23" s="168" customFormat="1" ht="45" customHeight="1">
      <c r="A65" s="204">
        <v>5.2</v>
      </c>
      <c r="B65" s="205" t="s">
        <v>136</v>
      </c>
      <c r="C65" s="204" t="s">
        <v>16</v>
      </c>
      <c r="D65" s="222" t="s">
        <v>137</v>
      </c>
      <c r="E65" s="220" t="s">
        <v>17</v>
      </c>
      <c r="F65" s="220" t="s">
        <v>97</v>
      </c>
      <c r="G65" s="207" t="s">
        <v>137</v>
      </c>
      <c r="H65" s="205" t="s">
        <v>140</v>
      </c>
      <c r="I65" s="208" t="s">
        <v>141</v>
      </c>
      <c r="J65" s="217">
        <f t="shared" si="10"/>
        <v>2</v>
      </c>
      <c r="K65" s="217">
        <v>0</v>
      </c>
      <c r="L65" s="217">
        <v>0</v>
      </c>
      <c r="M65" s="217">
        <v>2</v>
      </c>
      <c r="N65" s="217">
        <v>0</v>
      </c>
      <c r="O65" s="217">
        <v>0</v>
      </c>
      <c r="P65" s="217">
        <v>0</v>
      </c>
      <c r="Q65" s="217">
        <v>0</v>
      </c>
      <c r="R65" s="217">
        <v>0</v>
      </c>
      <c r="S65" s="204" t="s">
        <v>480</v>
      </c>
      <c r="U65" s="171">
        <v>61</v>
      </c>
      <c r="W65" s="168">
        <f t="shared" si="5"/>
        <v>0</v>
      </c>
    </row>
    <row r="66" spans="1:23" s="168" customFormat="1" ht="45" customHeight="1">
      <c r="A66" s="204">
        <v>5.3</v>
      </c>
      <c r="B66" s="205" t="s">
        <v>136</v>
      </c>
      <c r="C66" s="204" t="s">
        <v>16</v>
      </c>
      <c r="D66" s="222" t="s">
        <v>137</v>
      </c>
      <c r="E66" s="220" t="s">
        <v>17</v>
      </c>
      <c r="F66" s="220" t="s">
        <v>114</v>
      </c>
      <c r="G66" s="207" t="s">
        <v>137</v>
      </c>
      <c r="H66" s="205" t="s">
        <v>142</v>
      </c>
      <c r="I66" s="208" t="s">
        <v>143</v>
      </c>
      <c r="J66" s="217">
        <f t="shared" si="10"/>
        <v>6</v>
      </c>
      <c r="K66" s="217">
        <v>0</v>
      </c>
      <c r="L66" s="217">
        <v>0</v>
      </c>
      <c r="M66" s="217">
        <v>0</v>
      </c>
      <c r="N66" s="217">
        <v>6</v>
      </c>
      <c r="O66" s="217">
        <v>0</v>
      </c>
      <c r="P66" s="217">
        <v>0</v>
      </c>
      <c r="Q66" s="217">
        <v>0</v>
      </c>
      <c r="R66" s="217">
        <v>0</v>
      </c>
      <c r="S66" s="204" t="s">
        <v>480</v>
      </c>
      <c r="U66" s="231">
        <v>62</v>
      </c>
      <c r="W66" s="168">
        <f t="shared" si="5"/>
        <v>0</v>
      </c>
    </row>
    <row r="67" spans="1:23" s="168" customFormat="1" ht="45" customHeight="1">
      <c r="A67" s="204">
        <v>5.4</v>
      </c>
      <c r="B67" s="205" t="s">
        <v>136</v>
      </c>
      <c r="C67" s="204" t="s">
        <v>16</v>
      </c>
      <c r="D67" s="222" t="s">
        <v>137</v>
      </c>
      <c r="E67" s="220" t="s">
        <v>17</v>
      </c>
      <c r="F67" s="220" t="s">
        <v>98</v>
      </c>
      <c r="G67" s="207" t="s">
        <v>137</v>
      </c>
      <c r="H67" s="205" t="s">
        <v>142</v>
      </c>
      <c r="I67" s="208" t="s">
        <v>143</v>
      </c>
      <c r="J67" s="217">
        <f t="shared" si="10"/>
        <v>5</v>
      </c>
      <c r="K67" s="217">
        <v>0</v>
      </c>
      <c r="L67" s="217">
        <v>0</v>
      </c>
      <c r="M67" s="217">
        <v>0</v>
      </c>
      <c r="N67" s="217">
        <v>0</v>
      </c>
      <c r="O67" s="217">
        <v>5</v>
      </c>
      <c r="P67" s="217">
        <v>0</v>
      </c>
      <c r="Q67" s="217">
        <v>0</v>
      </c>
      <c r="R67" s="217">
        <v>0</v>
      </c>
      <c r="S67" s="204" t="s">
        <v>480</v>
      </c>
      <c r="U67" s="169">
        <v>63</v>
      </c>
      <c r="W67" s="168">
        <f t="shared" si="5"/>
        <v>0</v>
      </c>
    </row>
    <row r="68" spans="1:23" s="168" customFormat="1" ht="45" customHeight="1">
      <c r="A68" s="204">
        <v>5.5</v>
      </c>
      <c r="B68" s="205" t="s">
        <v>136</v>
      </c>
      <c r="C68" s="204" t="s">
        <v>16</v>
      </c>
      <c r="D68" s="222" t="s">
        <v>137</v>
      </c>
      <c r="E68" s="220" t="s">
        <v>17</v>
      </c>
      <c r="F68" s="220" t="s">
        <v>101</v>
      </c>
      <c r="G68" s="207" t="s">
        <v>137</v>
      </c>
      <c r="H68" s="205" t="s">
        <v>142</v>
      </c>
      <c r="I68" s="208" t="s">
        <v>143</v>
      </c>
      <c r="J68" s="217">
        <f t="shared" si="10"/>
        <v>5</v>
      </c>
      <c r="K68" s="217">
        <v>0</v>
      </c>
      <c r="L68" s="217">
        <v>0</v>
      </c>
      <c r="M68" s="217">
        <v>0</v>
      </c>
      <c r="N68" s="217">
        <v>0</v>
      </c>
      <c r="O68" s="217">
        <v>0</v>
      </c>
      <c r="P68" s="217">
        <v>5</v>
      </c>
      <c r="Q68" s="217">
        <v>0</v>
      </c>
      <c r="R68" s="217">
        <v>0</v>
      </c>
      <c r="S68" s="204" t="s">
        <v>480</v>
      </c>
      <c r="U68" s="169">
        <v>64</v>
      </c>
      <c r="W68" s="168">
        <f t="shared" si="5"/>
        <v>0</v>
      </c>
    </row>
    <row r="69" spans="1:23" s="168" customFormat="1" ht="45" customHeight="1">
      <c r="A69" s="204">
        <v>5.6</v>
      </c>
      <c r="B69" s="205" t="s">
        <v>136</v>
      </c>
      <c r="C69" s="204" t="s">
        <v>16</v>
      </c>
      <c r="D69" s="222" t="s">
        <v>137</v>
      </c>
      <c r="E69" s="220" t="s">
        <v>17</v>
      </c>
      <c r="F69" s="220" t="s">
        <v>104</v>
      </c>
      <c r="G69" s="207" t="s">
        <v>137</v>
      </c>
      <c r="H69" s="205" t="s">
        <v>142</v>
      </c>
      <c r="I69" s="208" t="s">
        <v>143</v>
      </c>
      <c r="J69" s="217">
        <f t="shared" si="10"/>
        <v>5</v>
      </c>
      <c r="K69" s="217">
        <v>0</v>
      </c>
      <c r="L69" s="217">
        <v>0</v>
      </c>
      <c r="M69" s="217">
        <v>0</v>
      </c>
      <c r="N69" s="217">
        <v>0</v>
      </c>
      <c r="O69" s="217">
        <v>0</v>
      </c>
      <c r="P69" s="217">
        <v>0</v>
      </c>
      <c r="Q69" s="217">
        <v>5</v>
      </c>
      <c r="R69" s="217">
        <v>0</v>
      </c>
      <c r="S69" s="204" t="s">
        <v>480</v>
      </c>
      <c r="U69" s="170">
        <v>65</v>
      </c>
      <c r="W69" s="168">
        <f t="shared" si="5"/>
        <v>0</v>
      </c>
    </row>
    <row r="70" spans="1:23" s="168" customFormat="1" ht="45" customHeight="1">
      <c r="A70" s="204">
        <v>5.7</v>
      </c>
      <c r="B70" s="205" t="s">
        <v>136</v>
      </c>
      <c r="C70" s="204" t="s">
        <v>16</v>
      </c>
      <c r="D70" s="222" t="s">
        <v>137</v>
      </c>
      <c r="E70" s="220" t="s">
        <v>17</v>
      </c>
      <c r="F70" s="220" t="s">
        <v>107</v>
      </c>
      <c r="G70" s="207" t="s">
        <v>137</v>
      </c>
      <c r="H70" s="205" t="s">
        <v>142</v>
      </c>
      <c r="I70" s="208" t="s">
        <v>143</v>
      </c>
      <c r="J70" s="217">
        <f t="shared" si="10"/>
        <v>5</v>
      </c>
      <c r="K70" s="217">
        <v>0</v>
      </c>
      <c r="L70" s="217">
        <v>0</v>
      </c>
      <c r="M70" s="217">
        <v>0</v>
      </c>
      <c r="N70" s="217">
        <v>0</v>
      </c>
      <c r="O70" s="217">
        <v>0</v>
      </c>
      <c r="P70" s="217">
        <v>0</v>
      </c>
      <c r="Q70" s="217">
        <v>0</v>
      </c>
      <c r="R70" s="217">
        <v>5</v>
      </c>
      <c r="S70" s="204" t="s">
        <v>480</v>
      </c>
      <c r="U70" s="171">
        <v>66</v>
      </c>
      <c r="W70" s="168">
        <f t="shared" si="5"/>
        <v>0</v>
      </c>
    </row>
    <row r="71" spans="1:23" s="168" customFormat="1" ht="45" customHeight="1">
      <c r="A71" s="204">
        <v>6</v>
      </c>
      <c r="B71" s="205" t="s">
        <v>144</v>
      </c>
      <c r="C71" s="204" t="s">
        <v>16</v>
      </c>
      <c r="D71" s="222" t="s">
        <v>145</v>
      </c>
      <c r="E71" s="220"/>
      <c r="F71" s="220"/>
      <c r="G71" s="207" t="s">
        <v>145</v>
      </c>
      <c r="H71" s="205" t="s">
        <v>146</v>
      </c>
      <c r="I71" s="208" t="s">
        <v>146</v>
      </c>
      <c r="J71" s="217">
        <f t="shared" si="10"/>
        <v>240</v>
      </c>
      <c r="K71" s="217">
        <v>0</v>
      </c>
      <c r="L71" s="217">
        <v>60</v>
      </c>
      <c r="M71" s="217">
        <v>30</v>
      </c>
      <c r="N71" s="217">
        <v>90</v>
      </c>
      <c r="O71" s="217">
        <v>0</v>
      </c>
      <c r="P71" s="217">
        <v>0</v>
      </c>
      <c r="Q71" s="217">
        <v>60</v>
      </c>
      <c r="R71" s="217">
        <v>0</v>
      </c>
      <c r="S71" s="207" t="s">
        <v>485</v>
      </c>
      <c r="U71" s="231">
        <v>67</v>
      </c>
      <c r="V71" s="168" t="s">
        <v>476</v>
      </c>
      <c r="W71" s="168">
        <f t="shared" si="5"/>
        <v>0</v>
      </c>
    </row>
    <row r="72" spans="1:23" s="168" customFormat="1" ht="45" customHeight="1">
      <c r="A72" s="204">
        <v>6.1</v>
      </c>
      <c r="B72" s="205" t="s">
        <v>144</v>
      </c>
      <c r="C72" s="204" t="s">
        <v>16</v>
      </c>
      <c r="D72" s="222" t="s">
        <v>145</v>
      </c>
      <c r="E72" s="220" t="s">
        <v>17</v>
      </c>
      <c r="F72" s="220" t="s">
        <v>94</v>
      </c>
      <c r="G72" s="207" t="s">
        <v>145</v>
      </c>
      <c r="H72" s="205" t="s">
        <v>147</v>
      </c>
      <c r="I72" s="208" t="s">
        <v>148</v>
      </c>
      <c r="J72" s="217">
        <f t="shared" si="10"/>
        <v>60</v>
      </c>
      <c r="K72" s="217">
        <v>0</v>
      </c>
      <c r="L72" s="217">
        <v>60</v>
      </c>
      <c r="M72" s="217">
        <v>0</v>
      </c>
      <c r="N72" s="217">
        <v>0</v>
      </c>
      <c r="O72" s="217">
        <v>0</v>
      </c>
      <c r="P72" s="217">
        <v>0</v>
      </c>
      <c r="Q72" s="217">
        <v>0</v>
      </c>
      <c r="R72" s="217">
        <v>0</v>
      </c>
      <c r="S72" s="207" t="s">
        <v>485</v>
      </c>
      <c r="U72" s="169">
        <v>68</v>
      </c>
      <c r="W72" s="168">
        <f t="shared" si="5"/>
        <v>0</v>
      </c>
    </row>
    <row r="73" spans="1:23" s="168" customFormat="1" ht="45" customHeight="1">
      <c r="A73" s="204">
        <v>6.2</v>
      </c>
      <c r="B73" s="205" t="s">
        <v>144</v>
      </c>
      <c r="C73" s="204" t="s">
        <v>16</v>
      </c>
      <c r="D73" s="222" t="s">
        <v>145</v>
      </c>
      <c r="E73" s="220" t="s">
        <v>17</v>
      </c>
      <c r="F73" s="220" t="s">
        <v>97</v>
      </c>
      <c r="G73" s="207" t="s">
        <v>145</v>
      </c>
      <c r="H73" s="205" t="s">
        <v>149</v>
      </c>
      <c r="I73" s="208" t="s">
        <v>148</v>
      </c>
      <c r="J73" s="217">
        <f t="shared" si="10"/>
        <v>30</v>
      </c>
      <c r="K73" s="217">
        <v>0</v>
      </c>
      <c r="L73" s="217">
        <v>0</v>
      </c>
      <c r="M73" s="217">
        <v>30</v>
      </c>
      <c r="N73" s="217">
        <v>0</v>
      </c>
      <c r="O73" s="217">
        <v>0</v>
      </c>
      <c r="P73" s="217">
        <v>0</v>
      </c>
      <c r="Q73" s="217">
        <v>0</v>
      </c>
      <c r="R73" s="217">
        <v>0</v>
      </c>
      <c r="S73" s="207" t="s">
        <v>485</v>
      </c>
      <c r="U73" s="170">
        <v>69</v>
      </c>
      <c r="W73" s="168">
        <f t="shared" si="5"/>
        <v>0</v>
      </c>
    </row>
    <row r="74" spans="1:23" s="168" customFormat="1" ht="45" customHeight="1">
      <c r="A74" s="204">
        <v>6.3</v>
      </c>
      <c r="B74" s="205" t="s">
        <v>144</v>
      </c>
      <c r="C74" s="204" t="s">
        <v>16</v>
      </c>
      <c r="D74" s="222" t="s">
        <v>145</v>
      </c>
      <c r="E74" s="220" t="s">
        <v>17</v>
      </c>
      <c r="F74" s="220" t="s">
        <v>114</v>
      </c>
      <c r="G74" s="207" t="s">
        <v>145</v>
      </c>
      <c r="H74" s="205" t="s">
        <v>151</v>
      </c>
      <c r="I74" s="208" t="s">
        <v>148</v>
      </c>
      <c r="J74" s="217">
        <f t="shared" si="10"/>
        <v>90</v>
      </c>
      <c r="K74" s="217">
        <v>0</v>
      </c>
      <c r="L74" s="217">
        <v>0</v>
      </c>
      <c r="M74" s="217">
        <v>0</v>
      </c>
      <c r="N74" s="217">
        <v>90</v>
      </c>
      <c r="O74" s="217">
        <v>0</v>
      </c>
      <c r="P74" s="217">
        <v>0</v>
      </c>
      <c r="Q74" s="217">
        <v>0</v>
      </c>
      <c r="R74" s="217">
        <v>0</v>
      </c>
      <c r="S74" s="207" t="s">
        <v>485</v>
      </c>
      <c r="U74" s="171">
        <v>70</v>
      </c>
      <c r="W74" s="168">
        <f t="shared" si="5"/>
        <v>0</v>
      </c>
    </row>
    <row r="75" spans="1:23" s="168" customFormat="1" ht="45" customHeight="1">
      <c r="A75" s="204">
        <v>6.4</v>
      </c>
      <c r="B75" s="205" t="s">
        <v>144</v>
      </c>
      <c r="C75" s="204" t="s">
        <v>16</v>
      </c>
      <c r="D75" s="222" t="s">
        <v>145</v>
      </c>
      <c r="E75" s="220" t="s">
        <v>17</v>
      </c>
      <c r="F75" s="220" t="s">
        <v>104</v>
      </c>
      <c r="G75" s="207" t="s">
        <v>145</v>
      </c>
      <c r="H75" s="205" t="s">
        <v>147</v>
      </c>
      <c r="I75" s="208" t="s">
        <v>148</v>
      </c>
      <c r="J75" s="217">
        <f t="shared" si="10"/>
        <v>60</v>
      </c>
      <c r="K75" s="217">
        <v>0</v>
      </c>
      <c r="L75" s="217">
        <v>0</v>
      </c>
      <c r="M75" s="217">
        <v>0</v>
      </c>
      <c r="N75" s="217">
        <v>0</v>
      </c>
      <c r="O75" s="217">
        <v>0</v>
      </c>
      <c r="P75" s="217">
        <v>0</v>
      </c>
      <c r="Q75" s="217">
        <v>60</v>
      </c>
      <c r="R75" s="217">
        <v>0</v>
      </c>
      <c r="S75" s="207" t="s">
        <v>485</v>
      </c>
      <c r="U75" s="231">
        <v>71</v>
      </c>
      <c r="W75" s="168">
        <f t="shared" si="5"/>
        <v>0</v>
      </c>
    </row>
    <row r="76" spans="1:23" s="168" customFormat="1" ht="45" customHeight="1">
      <c r="A76" s="204">
        <v>7</v>
      </c>
      <c r="B76" s="205" t="s">
        <v>153</v>
      </c>
      <c r="C76" s="198" t="s">
        <v>44</v>
      </c>
      <c r="D76" s="233" t="s">
        <v>153</v>
      </c>
      <c r="E76" s="220"/>
      <c r="F76" s="220"/>
      <c r="G76" s="205" t="s">
        <v>153</v>
      </c>
      <c r="H76" s="205" t="s">
        <v>154</v>
      </c>
      <c r="I76" s="208" t="s">
        <v>154</v>
      </c>
      <c r="J76" s="217">
        <f t="shared" si="10"/>
        <v>2100</v>
      </c>
      <c r="K76" s="217">
        <v>0</v>
      </c>
      <c r="L76" s="217">
        <v>0</v>
      </c>
      <c r="M76" s="217">
        <v>2</v>
      </c>
      <c r="N76" s="217">
        <v>512</v>
      </c>
      <c r="O76" s="217">
        <v>517</v>
      </c>
      <c r="P76" s="217">
        <v>387</v>
      </c>
      <c r="Q76" s="217">
        <v>484</v>
      </c>
      <c r="R76" s="217">
        <v>198</v>
      </c>
      <c r="S76" s="204" t="s">
        <v>480</v>
      </c>
      <c r="U76" s="169">
        <v>72</v>
      </c>
      <c r="V76" s="168" t="s">
        <v>476</v>
      </c>
      <c r="W76" s="168">
        <f t="shared" si="5"/>
        <v>0</v>
      </c>
    </row>
    <row r="77" spans="1:23" s="168" customFormat="1" ht="45" customHeight="1">
      <c r="A77" s="204">
        <v>7.2</v>
      </c>
      <c r="B77" s="205" t="s">
        <v>153</v>
      </c>
      <c r="C77" s="198" t="s">
        <v>44</v>
      </c>
      <c r="D77" s="233" t="s">
        <v>153</v>
      </c>
      <c r="E77" s="220" t="s">
        <v>17</v>
      </c>
      <c r="F77" s="220" t="s">
        <v>97</v>
      </c>
      <c r="G77" s="205" t="s">
        <v>153</v>
      </c>
      <c r="H77" s="205" t="s">
        <v>154</v>
      </c>
      <c r="I77" s="208" t="s">
        <v>155</v>
      </c>
      <c r="J77" s="217">
        <f t="shared" si="10"/>
        <v>2</v>
      </c>
      <c r="K77" s="217">
        <v>0</v>
      </c>
      <c r="L77" s="217">
        <v>0</v>
      </c>
      <c r="M77" s="217">
        <v>2</v>
      </c>
      <c r="N77" s="217">
        <v>0</v>
      </c>
      <c r="O77" s="217">
        <v>0</v>
      </c>
      <c r="P77" s="217">
        <v>0</v>
      </c>
      <c r="Q77" s="217">
        <v>0</v>
      </c>
      <c r="R77" s="217">
        <v>0</v>
      </c>
      <c r="S77" s="204" t="s">
        <v>480</v>
      </c>
      <c r="U77" s="170">
        <v>73</v>
      </c>
      <c r="W77" s="168">
        <f t="shared" si="5"/>
        <v>0</v>
      </c>
    </row>
    <row r="78" spans="1:23" s="168" customFormat="1" ht="45" customHeight="1">
      <c r="A78" s="204">
        <v>7.3</v>
      </c>
      <c r="B78" s="205" t="s">
        <v>153</v>
      </c>
      <c r="C78" s="198" t="s">
        <v>44</v>
      </c>
      <c r="D78" s="233" t="s">
        <v>153</v>
      </c>
      <c r="E78" s="220" t="s">
        <v>17</v>
      </c>
      <c r="F78" s="220" t="s">
        <v>114</v>
      </c>
      <c r="G78" s="205" t="s">
        <v>153</v>
      </c>
      <c r="H78" s="205" t="s">
        <v>154</v>
      </c>
      <c r="I78" s="208" t="s">
        <v>155</v>
      </c>
      <c r="J78" s="217">
        <f t="shared" si="10"/>
        <v>512</v>
      </c>
      <c r="K78" s="217">
        <v>0</v>
      </c>
      <c r="L78" s="217">
        <v>0</v>
      </c>
      <c r="M78" s="217">
        <v>0</v>
      </c>
      <c r="N78" s="217">
        <v>512</v>
      </c>
      <c r="O78" s="217">
        <v>0</v>
      </c>
      <c r="P78" s="217">
        <v>0</v>
      </c>
      <c r="Q78" s="217">
        <v>0</v>
      </c>
      <c r="R78" s="217">
        <v>0</v>
      </c>
      <c r="S78" s="204" t="s">
        <v>480</v>
      </c>
      <c r="U78" s="171">
        <v>74</v>
      </c>
      <c r="W78" s="168">
        <f t="shared" si="5"/>
        <v>0</v>
      </c>
    </row>
    <row r="79" spans="1:23" s="168" customFormat="1" ht="45" customHeight="1">
      <c r="A79" s="204">
        <v>7.4</v>
      </c>
      <c r="B79" s="205" t="s">
        <v>153</v>
      </c>
      <c r="C79" s="198" t="s">
        <v>44</v>
      </c>
      <c r="D79" s="233" t="s">
        <v>153</v>
      </c>
      <c r="E79" s="220" t="s">
        <v>17</v>
      </c>
      <c r="F79" s="220" t="s">
        <v>98</v>
      </c>
      <c r="G79" s="205" t="s">
        <v>153</v>
      </c>
      <c r="H79" s="205" t="s">
        <v>154</v>
      </c>
      <c r="I79" s="208" t="s">
        <v>155</v>
      </c>
      <c r="J79" s="217">
        <f t="shared" si="10"/>
        <v>517</v>
      </c>
      <c r="K79" s="217">
        <v>0</v>
      </c>
      <c r="L79" s="217">
        <v>0</v>
      </c>
      <c r="M79" s="217">
        <v>0</v>
      </c>
      <c r="N79" s="217">
        <v>0</v>
      </c>
      <c r="O79" s="217">
        <v>517</v>
      </c>
      <c r="P79" s="217">
        <v>0</v>
      </c>
      <c r="Q79" s="217">
        <v>0</v>
      </c>
      <c r="R79" s="217">
        <v>0</v>
      </c>
      <c r="S79" s="204" t="s">
        <v>480</v>
      </c>
      <c r="U79" s="231">
        <v>75</v>
      </c>
      <c r="W79" s="168">
        <f t="shared" si="5"/>
        <v>0</v>
      </c>
    </row>
    <row r="80" spans="1:23" s="168" customFormat="1" ht="45" customHeight="1">
      <c r="A80" s="204">
        <v>7.5</v>
      </c>
      <c r="B80" s="205" t="s">
        <v>153</v>
      </c>
      <c r="C80" s="198" t="s">
        <v>44</v>
      </c>
      <c r="D80" s="233" t="s">
        <v>153</v>
      </c>
      <c r="E80" s="220" t="s">
        <v>17</v>
      </c>
      <c r="F80" s="220" t="s">
        <v>101</v>
      </c>
      <c r="G80" s="205" t="s">
        <v>153</v>
      </c>
      <c r="H80" s="205" t="s">
        <v>154</v>
      </c>
      <c r="I80" s="208" t="s">
        <v>155</v>
      </c>
      <c r="J80" s="217">
        <f t="shared" si="10"/>
        <v>387</v>
      </c>
      <c r="K80" s="217">
        <v>0</v>
      </c>
      <c r="L80" s="217">
        <v>0</v>
      </c>
      <c r="M80" s="217">
        <v>0</v>
      </c>
      <c r="N80" s="217">
        <v>0</v>
      </c>
      <c r="O80" s="217">
        <v>0</v>
      </c>
      <c r="P80" s="217">
        <v>387</v>
      </c>
      <c r="Q80" s="217">
        <v>0</v>
      </c>
      <c r="R80" s="217">
        <v>0</v>
      </c>
      <c r="S80" s="204" t="s">
        <v>480</v>
      </c>
      <c r="U80" s="169">
        <v>76</v>
      </c>
      <c r="W80" s="168">
        <f t="shared" si="5"/>
        <v>0</v>
      </c>
    </row>
    <row r="81" spans="1:23" s="168" customFormat="1" ht="45" customHeight="1">
      <c r="A81" s="204">
        <v>7.6</v>
      </c>
      <c r="B81" s="205" t="s">
        <v>153</v>
      </c>
      <c r="C81" s="198" t="s">
        <v>44</v>
      </c>
      <c r="D81" s="233" t="s">
        <v>153</v>
      </c>
      <c r="E81" s="220" t="s">
        <v>17</v>
      </c>
      <c r="F81" s="220" t="s">
        <v>104</v>
      </c>
      <c r="G81" s="205" t="s">
        <v>153</v>
      </c>
      <c r="H81" s="205" t="s">
        <v>154</v>
      </c>
      <c r="I81" s="208" t="s">
        <v>155</v>
      </c>
      <c r="J81" s="217">
        <f t="shared" si="10"/>
        <v>484</v>
      </c>
      <c r="K81" s="217">
        <v>0</v>
      </c>
      <c r="L81" s="217">
        <v>0</v>
      </c>
      <c r="M81" s="217">
        <v>0</v>
      </c>
      <c r="N81" s="217">
        <v>0</v>
      </c>
      <c r="O81" s="217">
        <v>0</v>
      </c>
      <c r="P81" s="217">
        <v>0</v>
      </c>
      <c r="Q81" s="217">
        <v>484</v>
      </c>
      <c r="R81" s="217">
        <v>0</v>
      </c>
      <c r="S81" s="204" t="s">
        <v>480</v>
      </c>
      <c r="U81" s="170">
        <v>77</v>
      </c>
      <c r="W81" s="168">
        <f t="shared" si="5"/>
        <v>0</v>
      </c>
    </row>
    <row r="82" spans="1:23" s="168" customFormat="1" ht="45" customHeight="1">
      <c r="A82" s="204">
        <v>7.7</v>
      </c>
      <c r="B82" s="205" t="s">
        <v>153</v>
      </c>
      <c r="C82" s="198" t="s">
        <v>44</v>
      </c>
      <c r="D82" s="233" t="s">
        <v>153</v>
      </c>
      <c r="E82" s="220" t="s">
        <v>17</v>
      </c>
      <c r="F82" s="220" t="s">
        <v>107</v>
      </c>
      <c r="G82" s="205" t="s">
        <v>153</v>
      </c>
      <c r="H82" s="205" t="s">
        <v>154</v>
      </c>
      <c r="I82" s="208" t="s">
        <v>155</v>
      </c>
      <c r="J82" s="217">
        <f t="shared" si="10"/>
        <v>198</v>
      </c>
      <c r="K82" s="217">
        <v>0</v>
      </c>
      <c r="L82" s="217">
        <v>0</v>
      </c>
      <c r="M82" s="217">
        <v>0</v>
      </c>
      <c r="N82" s="217">
        <v>0</v>
      </c>
      <c r="O82" s="217">
        <v>0</v>
      </c>
      <c r="P82" s="217">
        <v>0</v>
      </c>
      <c r="Q82" s="217">
        <v>0</v>
      </c>
      <c r="R82" s="217">
        <v>198</v>
      </c>
      <c r="S82" s="204" t="s">
        <v>480</v>
      </c>
      <c r="U82" s="171">
        <v>78</v>
      </c>
      <c r="W82" s="168">
        <f t="shared" ref="W82:W145" si="11">SUM(K82:R82)-J82</f>
        <v>0</v>
      </c>
    </row>
    <row r="83" spans="1:23" s="168" customFormat="1" ht="50.1" customHeight="1">
      <c r="A83" s="204">
        <v>8</v>
      </c>
      <c r="B83" s="205" t="s">
        <v>156</v>
      </c>
      <c r="C83" s="198" t="s">
        <v>44</v>
      </c>
      <c r="D83" s="233" t="s">
        <v>157</v>
      </c>
      <c r="E83" s="220"/>
      <c r="F83" s="220"/>
      <c r="G83" s="205" t="s">
        <v>157</v>
      </c>
      <c r="H83" s="205" t="s">
        <v>158</v>
      </c>
      <c r="I83" s="208" t="s">
        <v>159</v>
      </c>
      <c r="J83" s="217">
        <f t="shared" si="10"/>
        <v>270</v>
      </c>
      <c r="K83" s="217">
        <v>0</v>
      </c>
      <c r="L83" s="217">
        <v>9</v>
      </c>
      <c r="M83" s="217">
        <v>14</v>
      </c>
      <c r="N83" s="217">
        <v>63</v>
      </c>
      <c r="O83" s="217">
        <v>46</v>
      </c>
      <c r="P83" s="217">
        <v>72</v>
      </c>
      <c r="Q83" s="217">
        <v>36</v>
      </c>
      <c r="R83" s="217">
        <v>30</v>
      </c>
      <c r="S83" s="204" t="s">
        <v>480</v>
      </c>
      <c r="U83" s="231">
        <v>79</v>
      </c>
      <c r="V83" s="168" t="s">
        <v>476</v>
      </c>
      <c r="W83" s="168">
        <f t="shared" si="11"/>
        <v>0</v>
      </c>
    </row>
    <row r="84" spans="1:23" s="168" customFormat="1" ht="75" customHeight="1">
      <c r="A84" s="204">
        <v>8.1</v>
      </c>
      <c r="B84" s="205" t="s">
        <v>156</v>
      </c>
      <c r="C84" s="198" t="s">
        <v>44</v>
      </c>
      <c r="D84" s="233" t="s">
        <v>157</v>
      </c>
      <c r="E84" s="220" t="s">
        <v>17</v>
      </c>
      <c r="F84" s="220" t="s">
        <v>94</v>
      </c>
      <c r="G84" s="205" t="s">
        <v>157</v>
      </c>
      <c r="H84" s="205" t="s">
        <v>158</v>
      </c>
      <c r="I84" s="208" t="s">
        <v>160</v>
      </c>
      <c r="J84" s="217">
        <f t="shared" si="10"/>
        <v>9</v>
      </c>
      <c r="K84" s="217">
        <v>0</v>
      </c>
      <c r="L84" s="217">
        <v>9</v>
      </c>
      <c r="M84" s="217">
        <v>0</v>
      </c>
      <c r="N84" s="217">
        <v>0</v>
      </c>
      <c r="O84" s="217">
        <v>0</v>
      </c>
      <c r="P84" s="217">
        <v>0</v>
      </c>
      <c r="Q84" s="217">
        <v>0</v>
      </c>
      <c r="R84" s="217">
        <v>0</v>
      </c>
      <c r="S84" s="204" t="s">
        <v>480</v>
      </c>
      <c r="U84" s="169">
        <v>80</v>
      </c>
      <c r="W84" s="168">
        <f t="shared" si="11"/>
        <v>0</v>
      </c>
    </row>
    <row r="85" spans="1:23" s="168" customFormat="1" ht="75" customHeight="1">
      <c r="A85" s="204">
        <v>8.1999999999999993</v>
      </c>
      <c r="B85" s="205" t="s">
        <v>156</v>
      </c>
      <c r="C85" s="198" t="s">
        <v>44</v>
      </c>
      <c r="D85" s="233" t="s">
        <v>157</v>
      </c>
      <c r="E85" s="220" t="s">
        <v>17</v>
      </c>
      <c r="F85" s="220" t="s">
        <v>97</v>
      </c>
      <c r="G85" s="205" t="s">
        <v>157</v>
      </c>
      <c r="H85" s="205" t="s">
        <v>158</v>
      </c>
      <c r="I85" s="208" t="s">
        <v>160</v>
      </c>
      <c r="J85" s="217">
        <f t="shared" si="10"/>
        <v>14</v>
      </c>
      <c r="K85" s="217">
        <v>0</v>
      </c>
      <c r="L85" s="217">
        <v>0</v>
      </c>
      <c r="M85" s="217">
        <v>14</v>
      </c>
      <c r="N85" s="217">
        <v>0</v>
      </c>
      <c r="O85" s="217">
        <v>0</v>
      </c>
      <c r="P85" s="217">
        <v>0</v>
      </c>
      <c r="Q85" s="217">
        <v>0</v>
      </c>
      <c r="R85" s="217">
        <v>0</v>
      </c>
      <c r="S85" s="204" t="s">
        <v>480</v>
      </c>
      <c r="U85" s="170">
        <v>81</v>
      </c>
      <c r="W85" s="168">
        <f t="shared" si="11"/>
        <v>0</v>
      </c>
    </row>
    <row r="86" spans="1:23" s="168" customFormat="1" ht="75" customHeight="1">
      <c r="A86" s="204">
        <v>8.3000000000000007</v>
      </c>
      <c r="B86" s="205" t="s">
        <v>156</v>
      </c>
      <c r="C86" s="198" t="s">
        <v>44</v>
      </c>
      <c r="D86" s="233" t="s">
        <v>157</v>
      </c>
      <c r="E86" s="220" t="s">
        <v>17</v>
      </c>
      <c r="F86" s="220" t="s">
        <v>114</v>
      </c>
      <c r="G86" s="205" t="s">
        <v>157</v>
      </c>
      <c r="H86" s="205" t="s">
        <v>158</v>
      </c>
      <c r="I86" s="208" t="s">
        <v>160</v>
      </c>
      <c r="J86" s="217">
        <f t="shared" si="10"/>
        <v>63</v>
      </c>
      <c r="K86" s="217">
        <v>0</v>
      </c>
      <c r="L86" s="217">
        <v>0</v>
      </c>
      <c r="M86" s="217">
        <v>0</v>
      </c>
      <c r="N86" s="217">
        <v>63</v>
      </c>
      <c r="O86" s="217">
        <v>0</v>
      </c>
      <c r="P86" s="217">
        <v>0</v>
      </c>
      <c r="Q86" s="217">
        <v>0</v>
      </c>
      <c r="R86" s="217">
        <v>0</v>
      </c>
      <c r="S86" s="204" t="s">
        <v>480</v>
      </c>
      <c r="U86" s="171">
        <v>82</v>
      </c>
      <c r="W86" s="168">
        <f t="shared" si="11"/>
        <v>0</v>
      </c>
    </row>
    <row r="87" spans="1:23" s="168" customFormat="1" ht="75" customHeight="1">
      <c r="A87" s="204">
        <v>8.4</v>
      </c>
      <c r="B87" s="205" t="s">
        <v>156</v>
      </c>
      <c r="C87" s="198" t="s">
        <v>44</v>
      </c>
      <c r="D87" s="233" t="s">
        <v>157</v>
      </c>
      <c r="E87" s="220" t="s">
        <v>17</v>
      </c>
      <c r="F87" s="220" t="s">
        <v>98</v>
      </c>
      <c r="G87" s="205" t="s">
        <v>157</v>
      </c>
      <c r="H87" s="205" t="s">
        <v>158</v>
      </c>
      <c r="I87" s="208" t="s">
        <v>160</v>
      </c>
      <c r="J87" s="217">
        <f t="shared" si="10"/>
        <v>46</v>
      </c>
      <c r="K87" s="217">
        <v>0</v>
      </c>
      <c r="L87" s="217">
        <v>0</v>
      </c>
      <c r="M87" s="217">
        <v>0</v>
      </c>
      <c r="N87" s="217">
        <v>0</v>
      </c>
      <c r="O87" s="217">
        <v>46</v>
      </c>
      <c r="P87" s="217">
        <v>0</v>
      </c>
      <c r="Q87" s="217">
        <v>0</v>
      </c>
      <c r="R87" s="217">
        <v>0</v>
      </c>
      <c r="S87" s="204" t="s">
        <v>480</v>
      </c>
      <c r="U87" s="231">
        <v>83</v>
      </c>
      <c r="W87" s="168">
        <f t="shared" si="11"/>
        <v>0</v>
      </c>
    </row>
    <row r="88" spans="1:23" s="168" customFormat="1" ht="75" customHeight="1">
      <c r="A88" s="204">
        <v>8.5</v>
      </c>
      <c r="B88" s="205" t="s">
        <v>156</v>
      </c>
      <c r="C88" s="198" t="s">
        <v>44</v>
      </c>
      <c r="D88" s="233" t="s">
        <v>157</v>
      </c>
      <c r="E88" s="220" t="s">
        <v>17</v>
      </c>
      <c r="F88" s="220" t="s">
        <v>101</v>
      </c>
      <c r="G88" s="205" t="s">
        <v>157</v>
      </c>
      <c r="H88" s="205" t="s">
        <v>158</v>
      </c>
      <c r="I88" s="208" t="s">
        <v>160</v>
      </c>
      <c r="J88" s="217">
        <f t="shared" si="10"/>
        <v>72</v>
      </c>
      <c r="K88" s="217">
        <v>0</v>
      </c>
      <c r="L88" s="217">
        <v>0</v>
      </c>
      <c r="M88" s="217">
        <v>0</v>
      </c>
      <c r="N88" s="217">
        <v>0</v>
      </c>
      <c r="O88" s="217">
        <v>0</v>
      </c>
      <c r="P88" s="217">
        <v>72</v>
      </c>
      <c r="Q88" s="217">
        <v>0</v>
      </c>
      <c r="R88" s="217">
        <v>0</v>
      </c>
      <c r="S88" s="204" t="s">
        <v>480</v>
      </c>
      <c r="U88" s="169">
        <v>84</v>
      </c>
      <c r="W88" s="168">
        <f t="shared" si="11"/>
        <v>0</v>
      </c>
    </row>
    <row r="89" spans="1:23" s="168" customFormat="1" ht="75" customHeight="1">
      <c r="A89" s="204">
        <v>8.6</v>
      </c>
      <c r="B89" s="205" t="s">
        <v>156</v>
      </c>
      <c r="C89" s="198" t="s">
        <v>44</v>
      </c>
      <c r="D89" s="233" t="s">
        <v>157</v>
      </c>
      <c r="E89" s="220" t="s">
        <v>17</v>
      </c>
      <c r="F89" s="220" t="s">
        <v>104</v>
      </c>
      <c r="G89" s="205" t="s">
        <v>157</v>
      </c>
      <c r="H89" s="205" t="s">
        <v>158</v>
      </c>
      <c r="I89" s="208" t="s">
        <v>160</v>
      </c>
      <c r="J89" s="217">
        <f t="shared" si="10"/>
        <v>36</v>
      </c>
      <c r="K89" s="217">
        <v>0</v>
      </c>
      <c r="L89" s="217">
        <v>0</v>
      </c>
      <c r="M89" s="217">
        <v>0</v>
      </c>
      <c r="N89" s="217">
        <v>0</v>
      </c>
      <c r="O89" s="217">
        <v>0</v>
      </c>
      <c r="P89" s="217">
        <v>0</v>
      </c>
      <c r="Q89" s="217">
        <v>36</v>
      </c>
      <c r="R89" s="217">
        <v>0</v>
      </c>
      <c r="S89" s="204" t="s">
        <v>480</v>
      </c>
      <c r="U89" s="169">
        <v>85</v>
      </c>
      <c r="W89" s="168">
        <f t="shared" si="11"/>
        <v>0</v>
      </c>
    </row>
    <row r="90" spans="1:23" s="168" customFormat="1" ht="75" customHeight="1">
      <c r="A90" s="204">
        <v>8.6999999999999993</v>
      </c>
      <c r="B90" s="205" t="s">
        <v>156</v>
      </c>
      <c r="C90" s="198" t="s">
        <v>44</v>
      </c>
      <c r="D90" s="233" t="s">
        <v>157</v>
      </c>
      <c r="E90" s="220" t="s">
        <v>17</v>
      </c>
      <c r="F90" s="220" t="s">
        <v>107</v>
      </c>
      <c r="G90" s="205" t="s">
        <v>157</v>
      </c>
      <c r="H90" s="205" t="s">
        <v>158</v>
      </c>
      <c r="I90" s="208" t="s">
        <v>160</v>
      </c>
      <c r="J90" s="217">
        <f t="shared" si="10"/>
        <v>30</v>
      </c>
      <c r="K90" s="217">
        <v>0</v>
      </c>
      <c r="L90" s="217">
        <v>0</v>
      </c>
      <c r="M90" s="217">
        <v>0</v>
      </c>
      <c r="N90" s="217">
        <v>0</v>
      </c>
      <c r="O90" s="217">
        <v>0</v>
      </c>
      <c r="P90" s="217">
        <v>0</v>
      </c>
      <c r="Q90" s="217">
        <v>0</v>
      </c>
      <c r="R90" s="217">
        <v>30</v>
      </c>
      <c r="S90" s="204" t="s">
        <v>480</v>
      </c>
      <c r="U90" s="170">
        <v>86</v>
      </c>
      <c r="W90" s="168">
        <f t="shared" si="11"/>
        <v>0</v>
      </c>
    </row>
    <row r="91" spans="1:23" s="168" customFormat="1" ht="45" customHeight="1">
      <c r="A91" s="204">
        <v>9</v>
      </c>
      <c r="B91" s="205" t="s">
        <v>20</v>
      </c>
      <c r="C91" s="204" t="s">
        <v>16</v>
      </c>
      <c r="D91" s="233" t="s">
        <v>161</v>
      </c>
      <c r="E91" s="220"/>
      <c r="F91" s="220"/>
      <c r="G91" s="205" t="s">
        <v>161</v>
      </c>
      <c r="H91" s="205" t="s">
        <v>162</v>
      </c>
      <c r="I91" s="208" t="s">
        <v>603</v>
      </c>
      <c r="J91" s="217">
        <f t="shared" si="10"/>
        <v>11</v>
      </c>
      <c r="K91" s="217">
        <v>0</v>
      </c>
      <c r="L91" s="217">
        <v>11</v>
      </c>
      <c r="M91" s="217">
        <v>0</v>
      </c>
      <c r="N91" s="217">
        <v>0</v>
      </c>
      <c r="O91" s="217">
        <v>0</v>
      </c>
      <c r="P91" s="217">
        <v>0</v>
      </c>
      <c r="Q91" s="217">
        <v>0</v>
      </c>
      <c r="R91" s="217">
        <v>0</v>
      </c>
      <c r="S91" s="204" t="s">
        <v>480</v>
      </c>
      <c r="U91" s="171">
        <v>87</v>
      </c>
      <c r="V91" s="168" t="s">
        <v>476</v>
      </c>
      <c r="W91" s="168">
        <f t="shared" si="11"/>
        <v>0</v>
      </c>
    </row>
    <row r="92" spans="1:23" s="168" customFormat="1" ht="45" customHeight="1">
      <c r="A92" s="204">
        <v>9.1</v>
      </c>
      <c r="B92" s="205" t="s">
        <v>20</v>
      </c>
      <c r="C92" s="204" t="s">
        <v>16</v>
      </c>
      <c r="D92" s="233" t="s">
        <v>161</v>
      </c>
      <c r="E92" s="220" t="s">
        <v>17</v>
      </c>
      <c r="F92" s="220" t="s">
        <v>94</v>
      </c>
      <c r="G92" s="205" t="s">
        <v>161</v>
      </c>
      <c r="H92" s="205" t="s">
        <v>162</v>
      </c>
      <c r="I92" s="208" t="s">
        <v>603</v>
      </c>
      <c r="J92" s="217">
        <f t="shared" si="10"/>
        <v>11</v>
      </c>
      <c r="K92" s="217">
        <v>0</v>
      </c>
      <c r="L92" s="217">
        <v>11</v>
      </c>
      <c r="M92" s="217">
        <v>0</v>
      </c>
      <c r="N92" s="217">
        <v>0</v>
      </c>
      <c r="O92" s="217">
        <v>0</v>
      </c>
      <c r="P92" s="217">
        <v>0</v>
      </c>
      <c r="Q92" s="217">
        <v>0</v>
      </c>
      <c r="R92" s="217">
        <v>0</v>
      </c>
      <c r="S92" s="204" t="s">
        <v>480</v>
      </c>
      <c r="U92" s="231">
        <v>88</v>
      </c>
      <c r="W92" s="168">
        <f t="shared" si="11"/>
        <v>0</v>
      </c>
    </row>
    <row r="93" spans="1:23" s="168" customFormat="1" ht="45" customHeight="1">
      <c r="A93" s="204">
        <v>10</v>
      </c>
      <c r="B93" s="205" t="s">
        <v>24</v>
      </c>
      <c r="C93" s="198" t="s">
        <v>44</v>
      </c>
      <c r="D93" s="233" t="s">
        <v>166</v>
      </c>
      <c r="E93" s="198"/>
      <c r="F93" s="198"/>
      <c r="G93" s="205" t="s">
        <v>486</v>
      </c>
      <c r="H93" s="205" t="s">
        <v>164</v>
      </c>
      <c r="I93" s="208" t="s">
        <v>164</v>
      </c>
      <c r="J93" s="217">
        <f t="shared" si="10"/>
        <v>19</v>
      </c>
      <c r="K93" s="217">
        <v>0</v>
      </c>
      <c r="L93" s="217">
        <v>0</v>
      </c>
      <c r="M93" s="217">
        <v>0</v>
      </c>
      <c r="N93" s="217">
        <v>3</v>
      </c>
      <c r="O93" s="217">
        <v>4</v>
      </c>
      <c r="P93" s="217">
        <v>4</v>
      </c>
      <c r="Q93" s="217">
        <v>4</v>
      </c>
      <c r="R93" s="217">
        <v>4</v>
      </c>
      <c r="S93" s="204" t="s">
        <v>480</v>
      </c>
      <c r="U93" s="169">
        <v>89</v>
      </c>
      <c r="V93" s="168" t="s">
        <v>476</v>
      </c>
      <c r="W93" s="168">
        <f t="shared" si="11"/>
        <v>0</v>
      </c>
    </row>
    <row r="94" spans="1:23" s="168" customFormat="1" ht="45" customHeight="1">
      <c r="A94" s="204">
        <v>10.1</v>
      </c>
      <c r="B94" s="205" t="s">
        <v>24</v>
      </c>
      <c r="C94" s="198" t="s">
        <v>44</v>
      </c>
      <c r="D94" s="233" t="s">
        <v>166</v>
      </c>
      <c r="E94" s="220" t="s">
        <v>17</v>
      </c>
      <c r="F94" s="220" t="s">
        <v>114</v>
      </c>
      <c r="G94" s="205" t="s">
        <v>486</v>
      </c>
      <c r="H94" s="205" t="s">
        <v>167</v>
      </c>
      <c r="I94" s="208" t="s">
        <v>168</v>
      </c>
      <c r="J94" s="217">
        <f t="shared" si="10"/>
        <v>3</v>
      </c>
      <c r="K94" s="217">
        <v>0</v>
      </c>
      <c r="L94" s="217">
        <v>0</v>
      </c>
      <c r="M94" s="217">
        <v>0</v>
      </c>
      <c r="N94" s="217">
        <v>3</v>
      </c>
      <c r="O94" s="217">
        <v>0</v>
      </c>
      <c r="P94" s="217">
        <v>0</v>
      </c>
      <c r="Q94" s="217">
        <v>0</v>
      </c>
      <c r="R94" s="217">
        <v>0</v>
      </c>
      <c r="S94" s="204" t="s">
        <v>480</v>
      </c>
      <c r="U94" s="170">
        <v>90</v>
      </c>
      <c r="W94" s="168">
        <f t="shared" si="11"/>
        <v>0</v>
      </c>
    </row>
    <row r="95" spans="1:23" s="168" customFormat="1" ht="45" customHeight="1">
      <c r="A95" s="204">
        <v>10.199999999999999</v>
      </c>
      <c r="B95" s="205" t="s">
        <v>24</v>
      </c>
      <c r="C95" s="198" t="s">
        <v>44</v>
      </c>
      <c r="D95" s="233" t="s">
        <v>166</v>
      </c>
      <c r="E95" s="220" t="s">
        <v>17</v>
      </c>
      <c r="F95" s="220" t="s">
        <v>98</v>
      </c>
      <c r="G95" s="205" t="s">
        <v>486</v>
      </c>
      <c r="H95" s="205" t="s">
        <v>169</v>
      </c>
      <c r="I95" s="208" t="s">
        <v>170</v>
      </c>
      <c r="J95" s="217">
        <f t="shared" si="10"/>
        <v>4</v>
      </c>
      <c r="K95" s="217">
        <v>0</v>
      </c>
      <c r="L95" s="217">
        <v>0</v>
      </c>
      <c r="M95" s="217">
        <v>0</v>
      </c>
      <c r="N95" s="217">
        <v>0</v>
      </c>
      <c r="O95" s="217">
        <v>4</v>
      </c>
      <c r="P95" s="217">
        <v>0</v>
      </c>
      <c r="Q95" s="217">
        <v>0</v>
      </c>
      <c r="R95" s="217">
        <v>0</v>
      </c>
      <c r="S95" s="204" t="s">
        <v>480</v>
      </c>
      <c r="U95" s="171">
        <v>91</v>
      </c>
      <c r="W95" s="168">
        <f t="shared" si="11"/>
        <v>0</v>
      </c>
    </row>
    <row r="96" spans="1:23" s="168" customFormat="1" ht="45" customHeight="1">
      <c r="A96" s="204">
        <v>10.3</v>
      </c>
      <c r="B96" s="205" t="s">
        <v>24</v>
      </c>
      <c r="C96" s="198" t="s">
        <v>44</v>
      </c>
      <c r="D96" s="233" t="s">
        <v>166</v>
      </c>
      <c r="E96" s="220" t="s">
        <v>17</v>
      </c>
      <c r="F96" s="220" t="s">
        <v>101</v>
      </c>
      <c r="G96" s="205" t="s">
        <v>486</v>
      </c>
      <c r="H96" s="205" t="s">
        <v>171</v>
      </c>
      <c r="I96" s="208" t="s">
        <v>488</v>
      </c>
      <c r="J96" s="217">
        <f t="shared" ref="J96:J146" si="12">SUM(K96:R96)</f>
        <v>4</v>
      </c>
      <c r="K96" s="217">
        <v>0</v>
      </c>
      <c r="L96" s="217">
        <v>0</v>
      </c>
      <c r="M96" s="217">
        <v>0</v>
      </c>
      <c r="N96" s="217">
        <v>0</v>
      </c>
      <c r="O96" s="217">
        <v>0</v>
      </c>
      <c r="P96" s="217">
        <v>4</v>
      </c>
      <c r="Q96" s="217">
        <v>0</v>
      </c>
      <c r="R96" s="217">
        <v>0</v>
      </c>
      <c r="S96" s="204" t="s">
        <v>480</v>
      </c>
      <c r="U96" s="231">
        <v>92</v>
      </c>
      <c r="W96" s="168">
        <f t="shared" si="11"/>
        <v>0</v>
      </c>
    </row>
    <row r="97" spans="1:23" s="168" customFormat="1" ht="45" customHeight="1">
      <c r="A97" s="204">
        <v>10.4</v>
      </c>
      <c r="B97" s="205" t="s">
        <v>24</v>
      </c>
      <c r="C97" s="198" t="s">
        <v>44</v>
      </c>
      <c r="D97" s="233" t="s">
        <v>166</v>
      </c>
      <c r="E97" s="220" t="s">
        <v>17</v>
      </c>
      <c r="F97" s="220" t="s">
        <v>104</v>
      </c>
      <c r="G97" s="205" t="s">
        <v>486</v>
      </c>
      <c r="H97" s="205" t="s">
        <v>173</v>
      </c>
      <c r="I97" s="235" t="s">
        <v>489</v>
      </c>
      <c r="J97" s="217">
        <f t="shared" si="12"/>
        <v>4</v>
      </c>
      <c r="K97" s="217">
        <v>0</v>
      </c>
      <c r="L97" s="217">
        <v>0</v>
      </c>
      <c r="M97" s="217">
        <v>0</v>
      </c>
      <c r="N97" s="217">
        <v>0</v>
      </c>
      <c r="O97" s="217">
        <v>0</v>
      </c>
      <c r="P97" s="217">
        <v>0</v>
      </c>
      <c r="Q97" s="217">
        <v>4</v>
      </c>
      <c r="R97" s="217">
        <v>0</v>
      </c>
      <c r="S97" s="204" t="s">
        <v>480</v>
      </c>
      <c r="U97" s="169">
        <v>93</v>
      </c>
      <c r="W97" s="168">
        <f t="shared" si="11"/>
        <v>0</v>
      </c>
    </row>
    <row r="98" spans="1:23" s="168" customFormat="1" ht="45" customHeight="1">
      <c r="A98" s="204">
        <v>10.5</v>
      </c>
      <c r="B98" s="205" t="s">
        <v>24</v>
      </c>
      <c r="C98" s="198" t="s">
        <v>44</v>
      </c>
      <c r="D98" s="233" t="s">
        <v>166</v>
      </c>
      <c r="E98" s="220" t="s">
        <v>17</v>
      </c>
      <c r="F98" s="220" t="s">
        <v>107</v>
      </c>
      <c r="G98" s="205" t="s">
        <v>486</v>
      </c>
      <c r="H98" s="205" t="s">
        <v>175</v>
      </c>
      <c r="I98" s="235" t="s">
        <v>490</v>
      </c>
      <c r="J98" s="217">
        <f t="shared" si="12"/>
        <v>4</v>
      </c>
      <c r="K98" s="217">
        <v>0</v>
      </c>
      <c r="L98" s="217">
        <v>0</v>
      </c>
      <c r="M98" s="217">
        <v>0</v>
      </c>
      <c r="N98" s="217">
        <v>0</v>
      </c>
      <c r="O98" s="217">
        <v>0</v>
      </c>
      <c r="P98" s="217">
        <v>0</v>
      </c>
      <c r="Q98" s="217">
        <v>0</v>
      </c>
      <c r="R98" s="217">
        <v>4</v>
      </c>
      <c r="S98" s="204" t="s">
        <v>480</v>
      </c>
      <c r="U98" s="170">
        <v>94</v>
      </c>
      <c r="W98" s="168">
        <f t="shared" si="11"/>
        <v>0</v>
      </c>
    </row>
    <row r="99" spans="1:23" s="168" customFormat="1" ht="45" customHeight="1">
      <c r="A99" s="204">
        <v>11</v>
      </c>
      <c r="B99" s="205" t="s">
        <v>177</v>
      </c>
      <c r="C99" s="198" t="s">
        <v>44</v>
      </c>
      <c r="D99" s="233" t="s">
        <v>491</v>
      </c>
      <c r="E99" s="198"/>
      <c r="F99" s="198"/>
      <c r="G99" s="205" t="s">
        <v>491</v>
      </c>
      <c r="H99" s="205" t="s">
        <v>178</v>
      </c>
      <c r="I99" s="208" t="s">
        <v>179</v>
      </c>
      <c r="J99" s="217">
        <f t="shared" si="12"/>
        <v>33.5</v>
      </c>
      <c r="K99" s="217">
        <v>0</v>
      </c>
      <c r="L99" s="217">
        <v>0</v>
      </c>
      <c r="M99" s="217">
        <v>0</v>
      </c>
      <c r="N99" s="217">
        <v>5</v>
      </c>
      <c r="O99" s="217">
        <v>8.5</v>
      </c>
      <c r="P99" s="217">
        <v>6.5</v>
      </c>
      <c r="Q99" s="217">
        <v>5</v>
      </c>
      <c r="R99" s="217">
        <v>8.5</v>
      </c>
      <c r="S99" s="204" t="s">
        <v>480</v>
      </c>
      <c r="U99" s="171">
        <v>95</v>
      </c>
      <c r="V99" s="168" t="s">
        <v>476</v>
      </c>
      <c r="W99" s="168">
        <f t="shared" si="11"/>
        <v>0</v>
      </c>
    </row>
    <row r="100" spans="1:23" s="168" customFormat="1" ht="45" customHeight="1">
      <c r="A100" s="204">
        <v>11.3</v>
      </c>
      <c r="B100" s="205" t="s">
        <v>177</v>
      </c>
      <c r="C100" s="198" t="s">
        <v>44</v>
      </c>
      <c r="D100" s="233" t="s">
        <v>491</v>
      </c>
      <c r="E100" s="220" t="s">
        <v>17</v>
      </c>
      <c r="F100" s="220" t="s">
        <v>114</v>
      </c>
      <c r="G100" s="205" t="s">
        <v>491</v>
      </c>
      <c r="H100" s="205" t="s">
        <v>178</v>
      </c>
      <c r="I100" s="208" t="s">
        <v>179</v>
      </c>
      <c r="J100" s="217">
        <f t="shared" si="12"/>
        <v>5</v>
      </c>
      <c r="K100" s="217">
        <v>0</v>
      </c>
      <c r="L100" s="217">
        <v>0</v>
      </c>
      <c r="M100" s="217">
        <v>0</v>
      </c>
      <c r="N100" s="217">
        <v>5</v>
      </c>
      <c r="O100" s="217">
        <v>0</v>
      </c>
      <c r="P100" s="217">
        <v>0</v>
      </c>
      <c r="Q100" s="217">
        <v>0</v>
      </c>
      <c r="R100" s="217">
        <v>0</v>
      </c>
      <c r="S100" s="204" t="s">
        <v>480</v>
      </c>
      <c r="U100" s="231">
        <v>96</v>
      </c>
      <c r="W100" s="168">
        <f t="shared" si="11"/>
        <v>0</v>
      </c>
    </row>
    <row r="101" spans="1:23" s="168" customFormat="1" ht="45" customHeight="1">
      <c r="A101" s="204">
        <v>11.4</v>
      </c>
      <c r="B101" s="205" t="s">
        <v>177</v>
      </c>
      <c r="C101" s="198" t="s">
        <v>44</v>
      </c>
      <c r="D101" s="233" t="s">
        <v>491</v>
      </c>
      <c r="E101" s="220" t="s">
        <v>17</v>
      </c>
      <c r="F101" s="220" t="s">
        <v>98</v>
      </c>
      <c r="G101" s="205" t="s">
        <v>491</v>
      </c>
      <c r="H101" s="205" t="s">
        <v>178</v>
      </c>
      <c r="I101" s="208" t="s">
        <v>179</v>
      </c>
      <c r="J101" s="217">
        <f t="shared" si="12"/>
        <v>8.5</v>
      </c>
      <c r="K101" s="217">
        <v>0</v>
      </c>
      <c r="L101" s="217">
        <v>0</v>
      </c>
      <c r="M101" s="217">
        <v>0</v>
      </c>
      <c r="N101" s="217">
        <v>0</v>
      </c>
      <c r="O101" s="217">
        <v>8.5</v>
      </c>
      <c r="P101" s="217">
        <v>0</v>
      </c>
      <c r="Q101" s="217">
        <v>0</v>
      </c>
      <c r="R101" s="217">
        <v>0</v>
      </c>
      <c r="S101" s="204" t="s">
        <v>480</v>
      </c>
      <c r="U101" s="169">
        <v>97</v>
      </c>
      <c r="W101" s="168">
        <f t="shared" si="11"/>
        <v>0</v>
      </c>
    </row>
    <row r="102" spans="1:23" s="168" customFormat="1" ht="45" customHeight="1">
      <c r="A102" s="204">
        <v>11.5</v>
      </c>
      <c r="B102" s="205" t="s">
        <v>177</v>
      </c>
      <c r="C102" s="198" t="s">
        <v>44</v>
      </c>
      <c r="D102" s="233" t="s">
        <v>491</v>
      </c>
      <c r="E102" s="220" t="s">
        <v>17</v>
      </c>
      <c r="F102" s="220" t="s">
        <v>101</v>
      </c>
      <c r="G102" s="205" t="s">
        <v>491</v>
      </c>
      <c r="H102" s="205" t="s">
        <v>178</v>
      </c>
      <c r="I102" s="208" t="s">
        <v>179</v>
      </c>
      <c r="J102" s="217">
        <f t="shared" si="12"/>
        <v>6.5</v>
      </c>
      <c r="K102" s="217">
        <v>0</v>
      </c>
      <c r="L102" s="217">
        <v>0</v>
      </c>
      <c r="M102" s="217">
        <v>0</v>
      </c>
      <c r="N102" s="217">
        <v>0</v>
      </c>
      <c r="O102" s="217">
        <v>0</v>
      </c>
      <c r="P102" s="217">
        <v>6.5</v>
      </c>
      <c r="Q102" s="217">
        <v>0</v>
      </c>
      <c r="R102" s="217">
        <v>0</v>
      </c>
      <c r="S102" s="204" t="s">
        <v>480</v>
      </c>
      <c r="U102" s="170">
        <v>98</v>
      </c>
      <c r="W102" s="168">
        <f t="shared" si="11"/>
        <v>0</v>
      </c>
    </row>
    <row r="103" spans="1:23" s="168" customFormat="1" ht="45" customHeight="1">
      <c r="A103" s="204">
        <v>11.6</v>
      </c>
      <c r="B103" s="205" t="s">
        <v>177</v>
      </c>
      <c r="C103" s="198" t="s">
        <v>44</v>
      </c>
      <c r="D103" s="233" t="s">
        <v>491</v>
      </c>
      <c r="E103" s="220" t="s">
        <v>17</v>
      </c>
      <c r="F103" s="220" t="s">
        <v>104</v>
      </c>
      <c r="G103" s="205" t="s">
        <v>491</v>
      </c>
      <c r="H103" s="205" t="s">
        <v>178</v>
      </c>
      <c r="I103" s="208" t="s">
        <v>179</v>
      </c>
      <c r="J103" s="217">
        <f t="shared" si="12"/>
        <v>5</v>
      </c>
      <c r="K103" s="217">
        <v>0</v>
      </c>
      <c r="L103" s="217">
        <v>0</v>
      </c>
      <c r="M103" s="217">
        <v>0</v>
      </c>
      <c r="N103" s="217">
        <v>0</v>
      </c>
      <c r="O103" s="217">
        <v>0</v>
      </c>
      <c r="P103" s="217">
        <v>0</v>
      </c>
      <c r="Q103" s="217">
        <v>5</v>
      </c>
      <c r="R103" s="217">
        <v>0</v>
      </c>
      <c r="S103" s="204" t="s">
        <v>480</v>
      </c>
      <c r="U103" s="171">
        <v>99</v>
      </c>
      <c r="W103" s="168">
        <f t="shared" si="11"/>
        <v>0</v>
      </c>
    </row>
    <row r="104" spans="1:23" s="168" customFormat="1" ht="45" customHeight="1">
      <c r="A104" s="204">
        <v>11.7</v>
      </c>
      <c r="B104" s="205" t="s">
        <v>177</v>
      </c>
      <c r="C104" s="198" t="s">
        <v>44</v>
      </c>
      <c r="D104" s="233" t="s">
        <v>491</v>
      </c>
      <c r="E104" s="220" t="s">
        <v>17</v>
      </c>
      <c r="F104" s="220" t="s">
        <v>107</v>
      </c>
      <c r="G104" s="205" t="s">
        <v>491</v>
      </c>
      <c r="H104" s="205" t="s">
        <v>178</v>
      </c>
      <c r="I104" s="208" t="s">
        <v>179</v>
      </c>
      <c r="J104" s="217">
        <f t="shared" si="12"/>
        <v>8.5</v>
      </c>
      <c r="K104" s="217">
        <v>0</v>
      </c>
      <c r="L104" s="217">
        <v>0</v>
      </c>
      <c r="M104" s="217">
        <v>0</v>
      </c>
      <c r="N104" s="217">
        <v>0</v>
      </c>
      <c r="O104" s="217">
        <v>0</v>
      </c>
      <c r="P104" s="217">
        <v>0</v>
      </c>
      <c r="Q104" s="217">
        <v>0</v>
      </c>
      <c r="R104" s="217">
        <v>8.5</v>
      </c>
      <c r="S104" s="204" t="s">
        <v>480</v>
      </c>
      <c r="U104" s="231">
        <v>100</v>
      </c>
      <c r="W104" s="168">
        <f t="shared" si="11"/>
        <v>0</v>
      </c>
    </row>
    <row r="105" spans="1:23" s="168" customFormat="1" ht="45" customHeight="1">
      <c r="A105" s="204">
        <v>12</v>
      </c>
      <c r="B105" s="205" t="s">
        <v>28</v>
      </c>
      <c r="C105" s="198" t="s">
        <v>44</v>
      </c>
      <c r="D105" s="233" t="s">
        <v>180</v>
      </c>
      <c r="E105" s="198"/>
      <c r="F105" s="198"/>
      <c r="G105" s="205" t="s">
        <v>180</v>
      </c>
      <c r="H105" s="205" t="s">
        <v>181</v>
      </c>
      <c r="I105" s="208" t="s">
        <v>181</v>
      </c>
      <c r="J105" s="217">
        <f t="shared" si="12"/>
        <v>56</v>
      </c>
      <c r="K105" s="217">
        <v>0</v>
      </c>
      <c r="L105" s="217">
        <v>8</v>
      </c>
      <c r="M105" s="217">
        <v>8</v>
      </c>
      <c r="N105" s="217">
        <v>8</v>
      </c>
      <c r="O105" s="217">
        <v>0</v>
      </c>
      <c r="P105" s="217">
        <v>16</v>
      </c>
      <c r="Q105" s="217">
        <v>0</v>
      </c>
      <c r="R105" s="217">
        <v>16</v>
      </c>
      <c r="S105" s="204" t="s">
        <v>480</v>
      </c>
      <c r="U105" s="169">
        <v>101</v>
      </c>
      <c r="V105" s="168" t="s">
        <v>476</v>
      </c>
      <c r="W105" s="168">
        <f t="shared" si="11"/>
        <v>0</v>
      </c>
    </row>
    <row r="106" spans="1:23" s="168" customFormat="1" ht="45" customHeight="1">
      <c r="A106" s="204">
        <v>12.1</v>
      </c>
      <c r="B106" s="205" t="s">
        <v>28</v>
      </c>
      <c r="C106" s="198" t="s">
        <v>44</v>
      </c>
      <c r="D106" s="233" t="s">
        <v>180</v>
      </c>
      <c r="E106" s="220" t="s">
        <v>17</v>
      </c>
      <c r="F106" s="220" t="s">
        <v>94</v>
      </c>
      <c r="G106" s="205" t="s">
        <v>180</v>
      </c>
      <c r="H106" s="205" t="s">
        <v>182</v>
      </c>
      <c r="I106" s="208" t="s">
        <v>183</v>
      </c>
      <c r="J106" s="217">
        <f t="shared" si="12"/>
        <v>8</v>
      </c>
      <c r="K106" s="217">
        <v>0</v>
      </c>
      <c r="L106" s="217">
        <v>8</v>
      </c>
      <c r="M106" s="217">
        <v>0</v>
      </c>
      <c r="N106" s="217">
        <v>0</v>
      </c>
      <c r="O106" s="217">
        <v>0</v>
      </c>
      <c r="P106" s="217">
        <v>0</v>
      </c>
      <c r="Q106" s="217">
        <v>0</v>
      </c>
      <c r="R106" s="217">
        <v>0</v>
      </c>
      <c r="S106" s="204" t="s">
        <v>480</v>
      </c>
      <c r="U106" s="170">
        <v>102</v>
      </c>
      <c r="W106" s="168">
        <f t="shared" si="11"/>
        <v>0</v>
      </c>
    </row>
    <row r="107" spans="1:23" s="168" customFormat="1" ht="45" customHeight="1">
      <c r="A107" s="204">
        <v>12.2</v>
      </c>
      <c r="B107" s="205" t="s">
        <v>28</v>
      </c>
      <c r="C107" s="198" t="s">
        <v>44</v>
      </c>
      <c r="D107" s="233" t="s">
        <v>180</v>
      </c>
      <c r="E107" s="220" t="s">
        <v>17</v>
      </c>
      <c r="F107" s="220" t="s">
        <v>97</v>
      </c>
      <c r="G107" s="205" t="s">
        <v>180</v>
      </c>
      <c r="H107" s="205" t="s">
        <v>182</v>
      </c>
      <c r="I107" s="208" t="s">
        <v>183</v>
      </c>
      <c r="J107" s="217">
        <f t="shared" si="12"/>
        <v>8</v>
      </c>
      <c r="K107" s="217">
        <v>0</v>
      </c>
      <c r="L107" s="217">
        <v>0</v>
      </c>
      <c r="M107" s="217">
        <v>8</v>
      </c>
      <c r="N107" s="217">
        <v>0</v>
      </c>
      <c r="O107" s="217">
        <v>0</v>
      </c>
      <c r="P107" s="217">
        <v>0</v>
      </c>
      <c r="Q107" s="217">
        <v>0</v>
      </c>
      <c r="R107" s="217">
        <v>0</v>
      </c>
      <c r="S107" s="204" t="s">
        <v>480</v>
      </c>
      <c r="U107" s="171">
        <v>103</v>
      </c>
      <c r="V107" s="172"/>
      <c r="W107" s="168">
        <f t="shared" si="11"/>
        <v>0</v>
      </c>
    </row>
    <row r="108" spans="1:23" s="168" customFormat="1" ht="45" customHeight="1">
      <c r="A108" s="204">
        <v>12.3</v>
      </c>
      <c r="B108" s="205" t="s">
        <v>28</v>
      </c>
      <c r="C108" s="198" t="s">
        <v>44</v>
      </c>
      <c r="D108" s="233" t="s">
        <v>180</v>
      </c>
      <c r="E108" s="220" t="s">
        <v>17</v>
      </c>
      <c r="F108" s="220" t="s">
        <v>114</v>
      </c>
      <c r="G108" s="205" t="s">
        <v>180</v>
      </c>
      <c r="H108" s="205" t="s">
        <v>182</v>
      </c>
      <c r="I108" s="208" t="s">
        <v>183</v>
      </c>
      <c r="J108" s="217">
        <f t="shared" si="12"/>
        <v>8</v>
      </c>
      <c r="K108" s="217">
        <v>0</v>
      </c>
      <c r="L108" s="217">
        <v>0</v>
      </c>
      <c r="M108" s="217">
        <v>0</v>
      </c>
      <c r="N108" s="217">
        <v>8</v>
      </c>
      <c r="O108" s="217">
        <v>0</v>
      </c>
      <c r="P108" s="217">
        <v>0</v>
      </c>
      <c r="Q108" s="217">
        <v>0</v>
      </c>
      <c r="R108" s="217">
        <v>0</v>
      </c>
      <c r="S108" s="204" t="s">
        <v>480</v>
      </c>
      <c r="U108" s="231">
        <v>104</v>
      </c>
      <c r="V108" s="173"/>
      <c r="W108" s="168">
        <f t="shared" si="11"/>
        <v>0</v>
      </c>
    </row>
    <row r="109" spans="1:23" s="168" customFormat="1" ht="45" customHeight="1">
      <c r="A109" s="204">
        <v>12.4</v>
      </c>
      <c r="B109" s="205" t="s">
        <v>28</v>
      </c>
      <c r="C109" s="198" t="s">
        <v>44</v>
      </c>
      <c r="D109" s="233" t="s">
        <v>180</v>
      </c>
      <c r="E109" s="220" t="s">
        <v>17</v>
      </c>
      <c r="F109" s="220" t="s">
        <v>101</v>
      </c>
      <c r="G109" s="205" t="s">
        <v>180</v>
      </c>
      <c r="H109" s="205" t="s">
        <v>184</v>
      </c>
      <c r="I109" s="208" t="s">
        <v>185</v>
      </c>
      <c r="J109" s="217">
        <f t="shared" si="12"/>
        <v>16</v>
      </c>
      <c r="K109" s="217">
        <v>0</v>
      </c>
      <c r="L109" s="217">
        <v>0</v>
      </c>
      <c r="M109" s="217">
        <v>0</v>
      </c>
      <c r="N109" s="217">
        <v>0</v>
      </c>
      <c r="O109" s="217">
        <v>0</v>
      </c>
      <c r="P109" s="217">
        <v>16</v>
      </c>
      <c r="Q109" s="217">
        <v>0</v>
      </c>
      <c r="R109" s="217">
        <v>0</v>
      </c>
      <c r="S109" s="204" t="s">
        <v>480</v>
      </c>
      <c r="U109" s="169">
        <v>105</v>
      </c>
      <c r="V109" s="173"/>
      <c r="W109" s="168">
        <f t="shared" si="11"/>
        <v>0</v>
      </c>
    </row>
    <row r="110" spans="1:23" s="168" customFormat="1" ht="45" customHeight="1">
      <c r="A110" s="204">
        <v>12.5</v>
      </c>
      <c r="B110" s="205" t="s">
        <v>28</v>
      </c>
      <c r="C110" s="198" t="s">
        <v>44</v>
      </c>
      <c r="D110" s="233" t="s">
        <v>180</v>
      </c>
      <c r="E110" s="220" t="s">
        <v>17</v>
      </c>
      <c r="F110" s="220" t="s">
        <v>107</v>
      </c>
      <c r="G110" s="205" t="s">
        <v>180</v>
      </c>
      <c r="H110" s="205" t="s">
        <v>184</v>
      </c>
      <c r="I110" s="208" t="s">
        <v>185</v>
      </c>
      <c r="J110" s="217">
        <f t="shared" si="12"/>
        <v>16</v>
      </c>
      <c r="K110" s="217">
        <v>0</v>
      </c>
      <c r="L110" s="217">
        <v>0</v>
      </c>
      <c r="M110" s="217">
        <v>0</v>
      </c>
      <c r="N110" s="217">
        <v>0</v>
      </c>
      <c r="O110" s="217">
        <v>0</v>
      </c>
      <c r="P110" s="217">
        <v>0</v>
      </c>
      <c r="Q110" s="217">
        <v>0</v>
      </c>
      <c r="R110" s="217">
        <v>16</v>
      </c>
      <c r="S110" s="204" t="s">
        <v>480</v>
      </c>
      <c r="U110" s="169">
        <v>106</v>
      </c>
      <c r="V110" s="173"/>
      <c r="W110" s="168">
        <f t="shared" si="11"/>
        <v>0</v>
      </c>
    </row>
    <row r="111" spans="1:23" s="168" customFormat="1" ht="45" customHeight="1">
      <c r="A111" s="204">
        <v>13</v>
      </c>
      <c r="B111" s="205" t="s">
        <v>186</v>
      </c>
      <c r="C111" s="198" t="s">
        <v>16</v>
      </c>
      <c r="D111" s="233" t="s">
        <v>187</v>
      </c>
      <c r="E111" s="198"/>
      <c r="F111" s="198"/>
      <c r="G111" s="205" t="s">
        <v>198</v>
      </c>
      <c r="H111" s="205" t="s">
        <v>188</v>
      </c>
      <c r="I111" s="208" t="s">
        <v>188</v>
      </c>
      <c r="J111" s="217">
        <f t="shared" si="12"/>
        <v>30</v>
      </c>
      <c r="K111" s="217">
        <v>0</v>
      </c>
      <c r="L111" s="217">
        <v>0</v>
      </c>
      <c r="M111" s="217">
        <v>0</v>
      </c>
      <c r="N111" s="217">
        <v>0</v>
      </c>
      <c r="O111" s="217">
        <v>0</v>
      </c>
      <c r="P111" s="217">
        <v>0</v>
      </c>
      <c r="Q111" s="217">
        <v>30</v>
      </c>
      <c r="R111" s="217">
        <v>0</v>
      </c>
      <c r="S111" s="204" t="s">
        <v>480</v>
      </c>
      <c r="U111" s="170">
        <v>107</v>
      </c>
      <c r="V111" s="168" t="s">
        <v>476</v>
      </c>
      <c r="W111" s="168">
        <f t="shared" si="11"/>
        <v>0</v>
      </c>
    </row>
    <row r="112" spans="1:23" s="168" customFormat="1" ht="45" customHeight="1">
      <c r="A112" s="204">
        <v>13.1</v>
      </c>
      <c r="B112" s="205" t="s">
        <v>186</v>
      </c>
      <c r="C112" s="204" t="s">
        <v>16</v>
      </c>
      <c r="D112" s="234" t="s">
        <v>187</v>
      </c>
      <c r="E112" s="220" t="s">
        <v>17</v>
      </c>
      <c r="F112" s="220" t="s">
        <v>104</v>
      </c>
      <c r="G112" s="205" t="s">
        <v>198</v>
      </c>
      <c r="H112" s="205" t="s">
        <v>188</v>
      </c>
      <c r="I112" s="208" t="s">
        <v>604</v>
      </c>
      <c r="J112" s="217">
        <f t="shared" si="12"/>
        <v>30</v>
      </c>
      <c r="K112" s="217">
        <v>0</v>
      </c>
      <c r="L112" s="217">
        <v>0</v>
      </c>
      <c r="M112" s="217">
        <v>0</v>
      </c>
      <c r="N112" s="217">
        <v>0</v>
      </c>
      <c r="O112" s="217">
        <v>0</v>
      </c>
      <c r="P112" s="217">
        <v>0</v>
      </c>
      <c r="Q112" s="217">
        <v>30</v>
      </c>
      <c r="R112" s="217">
        <v>0</v>
      </c>
      <c r="S112" s="204" t="s">
        <v>480</v>
      </c>
      <c r="U112" s="171">
        <v>108</v>
      </c>
      <c r="V112" s="173"/>
      <c r="W112" s="168">
        <f t="shared" si="11"/>
        <v>0</v>
      </c>
    </row>
    <row r="113" spans="1:23" s="168" customFormat="1" ht="45" customHeight="1">
      <c r="A113" s="204">
        <v>14</v>
      </c>
      <c r="B113" s="205" t="s">
        <v>186</v>
      </c>
      <c r="C113" s="198" t="s">
        <v>44</v>
      </c>
      <c r="D113" s="233" t="s">
        <v>190</v>
      </c>
      <c r="E113" s="198"/>
      <c r="F113" s="198"/>
      <c r="G113" s="205" t="s">
        <v>190</v>
      </c>
      <c r="H113" s="205" t="s">
        <v>191</v>
      </c>
      <c r="I113" s="208" t="s">
        <v>191</v>
      </c>
      <c r="J113" s="217">
        <f t="shared" si="12"/>
        <v>213</v>
      </c>
      <c r="K113" s="217">
        <v>0</v>
      </c>
      <c r="L113" s="217">
        <v>12</v>
      </c>
      <c r="M113" s="217">
        <v>9</v>
      </c>
      <c r="N113" s="217">
        <v>33</v>
      </c>
      <c r="O113" s="217">
        <v>54</v>
      </c>
      <c r="P113" s="217">
        <v>45</v>
      </c>
      <c r="Q113" s="217">
        <v>27</v>
      </c>
      <c r="R113" s="217">
        <v>33</v>
      </c>
      <c r="S113" s="204" t="s">
        <v>480</v>
      </c>
      <c r="U113" s="231">
        <v>109</v>
      </c>
      <c r="V113" s="172" t="s">
        <v>476</v>
      </c>
      <c r="W113" s="168">
        <f t="shared" si="11"/>
        <v>0</v>
      </c>
    </row>
    <row r="114" spans="1:23" s="168" customFormat="1" ht="45" customHeight="1">
      <c r="A114" s="204">
        <v>14.1</v>
      </c>
      <c r="B114" s="205" t="s">
        <v>186</v>
      </c>
      <c r="C114" s="198" t="s">
        <v>44</v>
      </c>
      <c r="D114" s="233" t="s">
        <v>190</v>
      </c>
      <c r="E114" s="220" t="s">
        <v>17</v>
      </c>
      <c r="F114" s="220" t="s">
        <v>94</v>
      </c>
      <c r="G114" s="205" t="s">
        <v>190</v>
      </c>
      <c r="H114" s="205" t="s">
        <v>191</v>
      </c>
      <c r="I114" s="208" t="s">
        <v>191</v>
      </c>
      <c r="J114" s="217">
        <f t="shared" si="12"/>
        <v>12</v>
      </c>
      <c r="K114" s="217">
        <v>0</v>
      </c>
      <c r="L114" s="217">
        <v>12</v>
      </c>
      <c r="M114" s="217">
        <v>0</v>
      </c>
      <c r="N114" s="217">
        <v>0</v>
      </c>
      <c r="O114" s="217">
        <v>0</v>
      </c>
      <c r="P114" s="217">
        <v>0</v>
      </c>
      <c r="Q114" s="217">
        <v>0</v>
      </c>
      <c r="R114" s="217">
        <v>0</v>
      </c>
      <c r="S114" s="204" t="s">
        <v>480</v>
      </c>
      <c r="U114" s="169">
        <v>110</v>
      </c>
      <c r="V114" s="173"/>
      <c r="W114" s="168">
        <f t="shared" si="11"/>
        <v>0</v>
      </c>
    </row>
    <row r="115" spans="1:23" s="168" customFormat="1" ht="45" customHeight="1">
      <c r="A115" s="204">
        <v>14.2</v>
      </c>
      <c r="B115" s="205" t="s">
        <v>186</v>
      </c>
      <c r="C115" s="198" t="s">
        <v>44</v>
      </c>
      <c r="D115" s="233" t="s">
        <v>190</v>
      </c>
      <c r="E115" s="220" t="s">
        <v>17</v>
      </c>
      <c r="F115" s="220" t="s">
        <v>97</v>
      </c>
      <c r="G115" s="205" t="s">
        <v>190</v>
      </c>
      <c r="H115" s="205" t="s">
        <v>191</v>
      </c>
      <c r="I115" s="208" t="s">
        <v>191</v>
      </c>
      <c r="J115" s="217">
        <f t="shared" si="12"/>
        <v>9</v>
      </c>
      <c r="K115" s="217">
        <v>0</v>
      </c>
      <c r="L115" s="217">
        <v>0</v>
      </c>
      <c r="M115" s="217">
        <v>9</v>
      </c>
      <c r="N115" s="217">
        <v>0</v>
      </c>
      <c r="O115" s="217">
        <v>0</v>
      </c>
      <c r="P115" s="217">
        <v>0</v>
      </c>
      <c r="Q115" s="217">
        <v>0</v>
      </c>
      <c r="R115" s="217">
        <v>0</v>
      </c>
      <c r="S115" s="204" t="s">
        <v>480</v>
      </c>
      <c r="U115" s="170">
        <v>111</v>
      </c>
      <c r="V115" s="173"/>
      <c r="W115" s="168">
        <f t="shared" si="11"/>
        <v>0</v>
      </c>
    </row>
    <row r="116" spans="1:23" s="168" customFormat="1" ht="45" customHeight="1">
      <c r="A116" s="204">
        <v>14.3</v>
      </c>
      <c r="B116" s="205" t="s">
        <v>186</v>
      </c>
      <c r="C116" s="198" t="s">
        <v>44</v>
      </c>
      <c r="D116" s="233" t="s">
        <v>190</v>
      </c>
      <c r="E116" s="220" t="s">
        <v>17</v>
      </c>
      <c r="F116" s="220" t="s">
        <v>114</v>
      </c>
      <c r="G116" s="205" t="s">
        <v>190</v>
      </c>
      <c r="H116" s="205" t="s">
        <v>191</v>
      </c>
      <c r="I116" s="208" t="s">
        <v>191</v>
      </c>
      <c r="J116" s="217">
        <f t="shared" si="12"/>
        <v>33</v>
      </c>
      <c r="K116" s="217">
        <v>0</v>
      </c>
      <c r="L116" s="217">
        <v>0</v>
      </c>
      <c r="M116" s="217">
        <v>0</v>
      </c>
      <c r="N116" s="217">
        <v>33</v>
      </c>
      <c r="O116" s="217">
        <v>0</v>
      </c>
      <c r="P116" s="217">
        <v>0</v>
      </c>
      <c r="Q116" s="217">
        <v>0</v>
      </c>
      <c r="R116" s="217">
        <v>0</v>
      </c>
      <c r="S116" s="204" t="s">
        <v>480</v>
      </c>
      <c r="U116" s="171">
        <v>112</v>
      </c>
      <c r="V116" s="173"/>
      <c r="W116" s="168">
        <f t="shared" si="11"/>
        <v>0</v>
      </c>
    </row>
    <row r="117" spans="1:23" s="168" customFormat="1" ht="45" customHeight="1">
      <c r="A117" s="204">
        <v>14.4</v>
      </c>
      <c r="B117" s="205" t="s">
        <v>186</v>
      </c>
      <c r="C117" s="198" t="s">
        <v>44</v>
      </c>
      <c r="D117" s="233" t="s">
        <v>190</v>
      </c>
      <c r="E117" s="220" t="s">
        <v>17</v>
      </c>
      <c r="F117" s="220" t="s">
        <v>98</v>
      </c>
      <c r="G117" s="205" t="s">
        <v>190</v>
      </c>
      <c r="H117" s="205" t="s">
        <v>191</v>
      </c>
      <c r="I117" s="208" t="s">
        <v>191</v>
      </c>
      <c r="J117" s="217">
        <f t="shared" si="12"/>
        <v>54</v>
      </c>
      <c r="K117" s="217">
        <v>0</v>
      </c>
      <c r="L117" s="217">
        <v>0</v>
      </c>
      <c r="M117" s="217">
        <v>0</v>
      </c>
      <c r="N117" s="217">
        <v>0</v>
      </c>
      <c r="O117" s="217">
        <v>54</v>
      </c>
      <c r="P117" s="217">
        <v>0</v>
      </c>
      <c r="Q117" s="217">
        <v>0</v>
      </c>
      <c r="R117" s="217">
        <v>0</v>
      </c>
      <c r="S117" s="204" t="s">
        <v>480</v>
      </c>
      <c r="U117" s="231">
        <v>113</v>
      </c>
      <c r="V117" s="173"/>
      <c r="W117" s="168">
        <f t="shared" si="11"/>
        <v>0</v>
      </c>
    </row>
    <row r="118" spans="1:23" s="168" customFormat="1" ht="45" customHeight="1">
      <c r="A118" s="204">
        <v>14.5</v>
      </c>
      <c r="B118" s="205" t="s">
        <v>186</v>
      </c>
      <c r="C118" s="198" t="s">
        <v>44</v>
      </c>
      <c r="D118" s="233" t="s">
        <v>190</v>
      </c>
      <c r="E118" s="220" t="s">
        <v>17</v>
      </c>
      <c r="F118" s="220" t="s">
        <v>101</v>
      </c>
      <c r="G118" s="205" t="s">
        <v>190</v>
      </c>
      <c r="H118" s="205" t="s">
        <v>191</v>
      </c>
      <c r="I118" s="208" t="s">
        <v>191</v>
      </c>
      <c r="J118" s="217">
        <f t="shared" si="12"/>
        <v>45</v>
      </c>
      <c r="K118" s="217">
        <v>0</v>
      </c>
      <c r="L118" s="217">
        <v>0</v>
      </c>
      <c r="M118" s="217">
        <v>0</v>
      </c>
      <c r="N118" s="217">
        <v>0</v>
      </c>
      <c r="O118" s="217">
        <v>0</v>
      </c>
      <c r="P118" s="217">
        <v>45</v>
      </c>
      <c r="Q118" s="217">
        <v>0</v>
      </c>
      <c r="R118" s="217">
        <v>0</v>
      </c>
      <c r="S118" s="204" t="s">
        <v>480</v>
      </c>
      <c r="U118" s="169">
        <v>114</v>
      </c>
      <c r="V118" s="173"/>
      <c r="W118" s="168">
        <f t="shared" si="11"/>
        <v>0</v>
      </c>
    </row>
    <row r="119" spans="1:23" s="168" customFormat="1" ht="45" customHeight="1">
      <c r="A119" s="204">
        <v>14.6</v>
      </c>
      <c r="B119" s="205" t="s">
        <v>186</v>
      </c>
      <c r="C119" s="198" t="s">
        <v>44</v>
      </c>
      <c r="D119" s="233" t="s">
        <v>190</v>
      </c>
      <c r="E119" s="220" t="s">
        <v>17</v>
      </c>
      <c r="F119" s="220" t="s">
        <v>104</v>
      </c>
      <c r="G119" s="205" t="s">
        <v>190</v>
      </c>
      <c r="H119" s="205" t="s">
        <v>191</v>
      </c>
      <c r="I119" s="208" t="s">
        <v>191</v>
      </c>
      <c r="J119" s="217">
        <f t="shared" si="12"/>
        <v>27</v>
      </c>
      <c r="K119" s="217">
        <v>0</v>
      </c>
      <c r="L119" s="217">
        <v>0</v>
      </c>
      <c r="M119" s="217">
        <v>0</v>
      </c>
      <c r="N119" s="217">
        <v>0</v>
      </c>
      <c r="O119" s="217">
        <v>0</v>
      </c>
      <c r="P119" s="217">
        <v>0</v>
      </c>
      <c r="Q119" s="217">
        <v>27</v>
      </c>
      <c r="R119" s="217">
        <v>0</v>
      </c>
      <c r="S119" s="204" t="s">
        <v>480</v>
      </c>
      <c r="U119" s="170">
        <v>115</v>
      </c>
      <c r="V119" s="173"/>
      <c r="W119" s="168">
        <f t="shared" si="11"/>
        <v>0</v>
      </c>
    </row>
    <row r="120" spans="1:23" s="168" customFormat="1" ht="45" customHeight="1">
      <c r="A120" s="204">
        <v>14.7</v>
      </c>
      <c r="B120" s="205" t="s">
        <v>186</v>
      </c>
      <c r="C120" s="198" t="s">
        <v>44</v>
      </c>
      <c r="D120" s="233" t="s">
        <v>190</v>
      </c>
      <c r="E120" s="220" t="s">
        <v>17</v>
      </c>
      <c r="F120" s="220" t="s">
        <v>107</v>
      </c>
      <c r="G120" s="205" t="s">
        <v>190</v>
      </c>
      <c r="H120" s="205" t="s">
        <v>191</v>
      </c>
      <c r="I120" s="208" t="s">
        <v>191</v>
      </c>
      <c r="J120" s="217">
        <f t="shared" si="12"/>
        <v>33</v>
      </c>
      <c r="K120" s="217">
        <v>0</v>
      </c>
      <c r="L120" s="217">
        <v>0</v>
      </c>
      <c r="M120" s="217">
        <v>0</v>
      </c>
      <c r="N120" s="217">
        <v>0</v>
      </c>
      <c r="O120" s="217">
        <v>0</v>
      </c>
      <c r="P120" s="217">
        <v>0</v>
      </c>
      <c r="Q120" s="217">
        <v>0</v>
      </c>
      <c r="R120" s="217">
        <v>33</v>
      </c>
      <c r="S120" s="204" t="s">
        <v>480</v>
      </c>
      <c r="U120" s="171">
        <v>116</v>
      </c>
      <c r="V120" s="173"/>
      <c r="W120" s="168">
        <f t="shared" si="11"/>
        <v>0</v>
      </c>
    </row>
    <row r="121" spans="1:23" s="168" customFormat="1" ht="45" customHeight="1">
      <c r="A121" s="204">
        <v>15</v>
      </c>
      <c r="B121" s="205" t="s">
        <v>136</v>
      </c>
      <c r="C121" s="198" t="s">
        <v>44</v>
      </c>
      <c r="D121" s="233" t="s">
        <v>192</v>
      </c>
      <c r="E121" s="198"/>
      <c r="F121" s="198"/>
      <c r="G121" s="205" t="s">
        <v>192</v>
      </c>
      <c r="H121" s="205" t="s">
        <v>193</v>
      </c>
      <c r="I121" s="208" t="s">
        <v>194</v>
      </c>
      <c r="J121" s="217">
        <f t="shared" si="12"/>
        <v>40</v>
      </c>
      <c r="K121" s="217">
        <v>0</v>
      </c>
      <c r="L121" s="217">
        <v>10</v>
      </c>
      <c r="M121" s="217">
        <v>0</v>
      </c>
      <c r="N121" s="217">
        <v>10</v>
      </c>
      <c r="O121" s="217">
        <v>10</v>
      </c>
      <c r="P121" s="217">
        <v>0</v>
      </c>
      <c r="Q121" s="217">
        <v>0</v>
      </c>
      <c r="R121" s="217">
        <v>10</v>
      </c>
      <c r="S121" s="204" t="s">
        <v>480</v>
      </c>
      <c r="U121" s="231">
        <v>117</v>
      </c>
      <c r="V121" s="168" t="s">
        <v>476</v>
      </c>
      <c r="W121" s="168">
        <f t="shared" si="11"/>
        <v>0</v>
      </c>
    </row>
    <row r="122" spans="1:23" s="168" customFormat="1" ht="45" customHeight="1">
      <c r="A122" s="204">
        <v>15.1</v>
      </c>
      <c r="B122" s="205" t="s">
        <v>136</v>
      </c>
      <c r="C122" s="198" t="s">
        <v>44</v>
      </c>
      <c r="D122" s="233" t="s">
        <v>192</v>
      </c>
      <c r="E122" s="220" t="s">
        <v>17</v>
      </c>
      <c r="F122" s="220" t="s">
        <v>94</v>
      </c>
      <c r="G122" s="205" t="s">
        <v>192</v>
      </c>
      <c r="H122" s="205" t="s">
        <v>193</v>
      </c>
      <c r="I122" s="208" t="s">
        <v>194</v>
      </c>
      <c r="J122" s="217">
        <f t="shared" si="12"/>
        <v>10</v>
      </c>
      <c r="K122" s="217">
        <v>0</v>
      </c>
      <c r="L122" s="217">
        <v>10</v>
      </c>
      <c r="M122" s="217">
        <v>0</v>
      </c>
      <c r="N122" s="217">
        <v>0</v>
      </c>
      <c r="O122" s="217">
        <v>0</v>
      </c>
      <c r="P122" s="217">
        <v>0</v>
      </c>
      <c r="Q122" s="217">
        <v>0</v>
      </c>
      <c r="R122" s="217">
        <v>0</v>
      </c>
      <c r="S122" s="204" t="s">
        <v>480</v>
      </c>
      <c r="U122" s="169">
        <v>118</v>
      </c>
      <c r="V122" s="173"/>
      <c r="W122" s="168">
        <f t="shared" si="11"/>
        <v>0</v>
      </c>
    </row>
    <row r="123" spans="1:23" s="168" customFormat="1" ht="45" customHeight="1">
      <c r="A123" s="204">
        <v>15.3</v>
      </c>
      <c r="B123" s="205" t="s">
        <v>136</v>
      </c>
      <c r="C123" s="198" t="s">
        <v>44</v>
      </c>
      <c r="D123" s="233" t="s">
        <v>192</v>
      </c>
      <c r="E123" s="220" t="s">
        <v>17</v>
      </c>
      <c r="F123" s="220" t="s">
        <v>114</v>
      </c>
      <c r="G123" s="205" t="s">
        <v>192</v>
      </c>
      <c r="H123" s="205" t="s">
        <v>193</v>
      </c>
      <c r="I123" s="208" t="s">
        <v>194</v>
      </c>
      <c r="J123" s="217">
        <f t="shared" si="12"/>
        <v>10</v>
      </c>
      <c r="K123" s="217">
        <v>0</v>
      </c>
      <c r="L123" s="217">
        <v>0</v>
      </c>
      <c r="M123" s="217">
        <v>0</v>
      </c>
      <c r="N123" s="217">
        <v>10</v>
      </c>
      <c r="O123" s="217">
        <v>0</v>
      </c>
      <c r="P123" s="217">
        <v>0</v>
      </c>
      <c r="Q123" s="217">
        <v>0</v>
      </c>
      <c r="R123" s="217">
        <v>0</v>
      </c>
      <c r="S123" s="204" t="s">
        <v>480</v>
      </c>
      <c r="U123" s="170">
        <v>119</v>
      </c>
      <c r="V123" s="173"/>
      <c r="W123" s="168">
        <f t="shared" si="11"/>
        <v>0</v>
      </c>
    </row>
    <row r="124" spans="1:23" s="168" customFormat="1" ht="45" customHeight="1">
      <c r="A124" s="204">
        <v>15.4</v>
      </c>
      <c r="B124" s="205" t="s">
        <v>136</v>
      </c>
      <c r="C124" s="198" t="s">
        <v>44</v>
      </c>
      <c r="D124" s="233" t="s">
        <v>192</v>
      </c>
      <c r="E124" s="220" t="s">
        <v>17</v>
      </c>
      <c r="F124" s="220" t="s">
        <v>98</v>
      </c>
      <c r="G124" s="205" t="s">
        <v>192</v>
      </c>
      <c r="H124" s="205" t="s">
        <v>193</v>
      </c>
      <c r="I124" s="208" t="s">
        <v>194</v>
      </c>
      <c r="J124" s="217">
        <f t="shared" si="12"/>
        <v>10</v>
      </c>
      <c r="K124" s="217">
        <v>0</v>
      </c>
      <c r="L124" s="217">
        <v>0</v>
      </c>
      <c r="M124" s="217">
        <v>0</v>
      </c>
      <c r="N124" s="217">
        <v>0</v>
      </c>
      <c r="O124" s="217">
        <v>10</v>
      </c>
      <c r="P124" s="217">
        <v>0</v>
      </c>
      <c r="Q124" s="217">
        <v>0</v>
      </c>
      <c r="R124" s="217">
        <v>0</v>
      </c>
      <c r="S124" s="204" t="s">
        <v>480</v>
      </c>
      <c r="U124" s="171">
        <v>120</v>
      </c>
      <c r="V124" s="173"/>
      <c r="W124" s="168">
        <f t="shared" si="11"/>
        <v>0</v>
      </c>
    </row>
    <row r="125" spans="1:23" s="168" customFormat="1" ht="45" customHeight="1">
      <c r="A125" s="204">
        <v>15.7</v>
      </c>
      <c r="B125" s="205" t="s">
        <v>136</v>
      </c>
      <c r="C125" s="198" t="s">
        <v>44</v>
      </c>
      <c r="D125" s="233" t="s">
        <v>192</v>
      </c>
      <c r="E125" s="220" t="s">
        <v>17</v>
      </c>
      <c r="F125" s="220" t="s">
        <v>107</v>
      </c>
      <c r="G125" s="205" t="s">
        <v>192</v>
      </c>
      <c r="H125" s="205" t="s">
        <v>193</v>
      </c>
      <c r="I125" s="208" t="s">
        <v>194</v>
      </c>
      <c r="J125" s="217">
        <f t="shared" si="12"/>
        <v>10</v>
      </c>
      <c r="K125" s="217">
        <v>0</v>
      </c>
      <c r="L125" s="217">
        <v>0</v>
      </c>
      <c r="M125" s="217">
        <v>0</v>
      </c>
      <c r="N125" s="217">
        <v>0</v>
      </c>
      <c r="O125" s="217">
        <v>0</v>
      </c>
      <c r="P125" s="217">
        <v>0</v>
      </c>
      <c r="Q125" s="217">
        <v>0</v>
      </c>
      <c r="R125" s="217">
        <v>10</v>
      </c>
      <c r="S125" s="204" t="s">
        <v>480</v>
      </c>
      <c r="U125" s="231">
        <v>121</v>
      </c>
      <c r="V125" s="173"/>
      <c r="W125" s="168">
        <f t="shared" si="11"/>
        <v>0</v>
      </c>
    </row>
    <row r="126" spans="1:23" s="168" customFormat="1" ht="45" customHeight="1">
      <c r="A126" s="204">
        <v>16</v>
      </c>
      <c r="B126" s="205" t="s">
        <v>195</v>
      </c>
      <c r="C126" s="198" t="s">
        <v>44</v>
      </c>
      <c r="D126" s="233" t="s">
        <v>195</v>
      </c>
      <c r="E126" s="198"/>
      <c r="F126" s="198"/>
      <c r="G126" s="205" t="s">
        <v>195</v>
      </c>
      <c r="H126" s="205" t="s">
        <v>196</v>
      </c>
      <c r="I126" s="208" t="s">
        <v>197</v>
      </c>
      <c r="J126" s="217">
        <f t="shared" si="12"/>
        <v>39.9</v>
      </c>
      <c r="K126" s="217">
        <v>0</v>
      </c>
      <c r="L126" s="217">
        <v>0</v>
      </c>
      <c r="M126" s="217">
        <v>1.95</v>
      </c>
      <c r="N126" s="217">
        <v>6.3</v>
      </c>
      <c r="O126" s="217">
        <v>14.85</v>
      </c>
      <c r="P126" s="217">
        <v>8.4</v>
      </c>
      <c r="Q126" s="217">
        <v>5.0999999999999996</v>
      </c>
      <c r="R126" s="217">
        <v>3.3</v>
      </c>
      <c r="S126" s="207" t="s">
        <v>485</v>
      </c>
      <c r="U126" s="169">
        <v>122</v>
      </c>
      <c r="V126" s="168" t="s">
        <v>476</v>
      </c>
      <c r="W126" s="168">
        <f t="shared" si="11"/>
        <v>0</v>
      </c>
    </row>
    <row r="127" spans="1:23" s="168" customFormat="1" ht="45" customHeight="1">
      <c r="A127" s="204">
        <v>16.100000000000001</v>
      </c>
      <c r="B127" s="205" t="s">
        <v>195</v>
      </c>
      <c r="C127" s="198" t="s">
        <v>44</v>
      </c>
      <c r="D127" s="233" t="s">
        <v>195</v>
      </c>
      <c r="E127" s="220" t="s">
        <v>17</v>
      </c>
      <c r="F127" s="220" t="s">
        <v>97</v>
      </c>
      <c r="G127" s="205" t="s">
        <v>195</v>
      </c>
      <c r="H127" s="205" t="s">
        <v>196</v>
      </c>
      <c r="I127" s="208" t="s">
        <v>197</v>
      </c>
      <c r="J127" s="217">
        <f t="shared" si="12"/>
        <v>1.95</v>
      </c>
      <c r="K127" s="217">
        <v>0</v>
      </c>
      <c r="L127" s="217">
        <v>0</v>
      </c>
      <c r="M127" s="217">
        <v>1.95</v>
      </c>
      <c r="N127" s="217">
        <v>0</v>
      </c>
      <c r="O127" s="217">
        <v>0</v>
      </c>
      <c r="P127" s="217">
        <v>0</v>
      </c>
      <c r="Q127" s="217">
        <v>0</v>
      </c>
      <c r="R127" s="217">
        <v>0</v>
      </c>
      <c r="S127" s="207" t="s">
        <v>485</v>
      </c>
      <c r="U127" s="170">
        <v>123</v>
      </c>
      <c r="V127" s="173"/>
      <c r="W127" s="168">
        <f t="shared" si="11"/>
        <v>0</v>
      </c>
    </row>
    <row r="128" spans="1:23" s="168" customFormat="1" ht="45" customHeight="1">
      <c r="A128" s="204">
        <v>16.2</v>
      </c>
      <c r="B128" s="205" t="s">
        <v>195</v>
      </c>
      <c r="C128" s="198" t="s">
        <v>44</v>
      </c>
      <c r="D128" s="233" t="s">
        <v>195</v>
      </c>
      <c r="E128" s="220" t="s">
        <v>17</v>
      </c>
      <c r="F128" s="220" t="s">
        <v>114</v>
      </c>
      <c r="G128" s="205" t="s">
        <v>195</v>
      </c>
      <c r="H128" s="205" t="s">
        <v>196</v>
      </c>
      <c r="I128" s="208" t="s">
        <v>197</v>
      </c>
      <c r="J128" s="217">
        <f t="shared" si="12"/>
        <v>6.3</v>
      </c>
      <c r="K128" s="217">
        <v>0</v>
      </c>
      <c r="L128" s="217">
        <v>0</v>
      </c>
      <c r="M128" s="217">
        <v>0</v>
      </c>
      <c r="N128" s="217">
        <v>6.3</v>
      </c>
      <c r="O128" s="217">
        <v>0</v>
      </c>
      <c r="P128" s="217">
        <v>0</v>
      </c>
      <c r="Q128" s="217">
        <v>0</v>
      </c>
      <c r="R128" s="217">
        <v>0</v>
      </c>
      <c r="S128" s="207" t="s">
        <v>485</v>
      </c>
      <c r="U128" s="171">
        <v>124</v>
      </c>
      <c r="V128" s="173"/>
      <c r="W128" s="168">
        <f t="shared" si="11"/>
        <v>0</v>
      </c>
    </row>
    <row r="129" spans="1:23" s="168" customFormat="1" ht="45" customHeight="1">
      <c r="A129" s="204">
        <v>16.3</v>
      </c>
      <c r="B129" s="205" t="s">
        <v>195</v>
      </c>
      <c r="C129" s="198" t="s">
        <v>44</v>
      </c>
      <c r="D129" s="233" t="s">
        <v>195</v>
      </c>
      <c r="E129" s="220" t="s">
        <v>17</v>
      </c>
      <c r="F129" s="220" t="s">
        <v>98</v>
      </c>
      <c r="G129" s="205" t="s">
        <v>195</v>
      </c>
      <c r="H129" s="205" t="s">
        <v>196</v>
      </c>
      <c r="I129" s="208" t="s">
        <v>197</v>
      </c>
      <c r="J129" s="217">
        <f t="shared" si="12"/>
        <v>14.85</v>
      </c>
      <c r="K129" s="217">
        <v>0</v>
      </c>
      <c r="L129" s="217">
        <v>0</v>
      </c>
      <c r="M129" s="217">
        <v>0</v>
      </c>
      <c r="N129" s="217">
        <v>0</v>
      </c>
      <c r="O129" s="217">
        <v>14.85</v>
      </c>
      <c r="P129" s="217">
        <v>0</v>
      </c>
      <c r="Q129" s="217">
        <v>0</v>
      </c>
      <c r="R129" s="217">
        <v>0</v>
      </c>
      <c r="S129" s="207" t="s">
        <v>485</v>
      </c>
      <c r="U129" s="231">
        <v>125</v>
      </c>
      <c r="V129" s="173"/>
      <c r="W129" s="168">
        <f t="shared" si="11"/>
        <v>0</v>
      </c>
    </row>
    <row r="130" spans="1:23" s="168" customFormat="1" ht="45" customHeight="1">
      <c r="A130" s="204">
        <v>16.399999999999999</v>
      </c>
      <c r="B130" s="205" t="s">
        <v>195</v>
      </c>
      <c r="C130" s="198" t="s">
        <v>44</v>
      </c>
      <c r="D130" s="233" t="s">
        <v>195</v>
      </c>
      <c r="E130" s="220" t="s">
        <v>17</v>
      </c>
      <c r="F130" s="220" t="s">
        <v>101</v>
      </c>
      <c r="G130" s="205" t="s">
        <v>195</v>
      </c>
      <c r="H130" s="205" t="s">
        <v>196</v>
      </c>
      <c r="I130" s="208" t="s">
        <v>197</v>
      </c>
      <c r="J130" s="217">
        <f t="shared" si="12"/>
        <v>8.4</v>
      </c>
      <c r="K130" s="217">
        <v>0</v>
      </c>
      <c r="L130" s="217">
        <v>0</v>
      </c>
      <c r="M130" s="217">
        <v>0</v>
      </c>
      <c r="N130" s="217">
        <v>0</v>
      </c>
      <c r="O130" s="217">
        <v>0</v>
      </c>
      <c r="P130" s="217">
        <v>8.4</v>
      </c>
      <c r="Q130" s="217">
        <v>0</v>
      </c>
      <c r="R130" s="217">
        <v>0</v>
      </c>
      <c r="S130" s="207" t="s">
        <v>485</v>
      </c>
      <c r="U130" s="169">
        <v>126</v>
      </c>
      <c r="V130" s="173"/>
      <c r="W130" s="168">
        <f t="shared" si="11"/>
        <v>0</v>
      </c>
    </row>
    <row r="131" spans="1:23" s="168" customFormat="1" ht="45" customHeight="1">
      <c r="A131" s="204">
        <v>16.5</v>
      </c>
      <c r="B131" s="205" t="s">
        <v>195</v>
      </c>
      <c r="C131" s="198" t="s">
        <v>44</v>
      </c>
      <c r="D131" s="233" t="s">
        <v>195</v>
      </c>
      <c r="E131" s="220" t="s">
        <v>17</v>
      </c>
      <c r="F131" s="220" t="s">
        <v>104</v>
      </c>
      <c r="G131" s="205" t="s">
        <v>195</v>
      </c>
      <c r="H131" s="205" t="s">
        <v>196</v>
      </c>
      <c r="I131" s="208" t="s">
        <v>197</v>
      </c>
      <c r="J131" s="217">
        <f t="shared" si="12"/>
        <v>5.0999999999999996</v>
      </c>
      <c r="K131" s="217">
        <v>0</v>
      </c>
      <c r="L131" s="217">
        <v>0</v>
      </c>
      <c r="M131" s="217">
        <v>0</v>
      </c>
      <c r="N131" s="217">
        <v>0</v>
      </c>
      <c r="O131" s="217">
        <v>0</v>
      </c>
      <c r="P131" s="217">
        <v>0</v>
      </c>
      <c r="Q131" s="217">
        <v>5.0999999999999996</v>
      </c>
      <c r="R131" s="217">
        <v>0</v>
      </c>
      <c r="S131" s="207" t="s">
        <v>485</v>
      </c>
      <c r="U131" s="169">
        <v>127</v>
      </c>
      <c r="V131" s="173"/>
      <c r="W131" s="168">
        <f t="shared" si="11"/>
        <v>0</v>
      </c>
    </row>
    <row r="132" spans="1:23" s="168" customFormat="1" ht="45" customHeight="1">
      <c r="A132" s="204">
        <v>16.600000000000001</v>
      </c>
      <c r="B132" s="205" t="s">
        <v>195</v>
      </c>
      <c r="C132" s="198" t="s">
        <v>44</v>
      </c>
      <c r="D132" s="233" t="s">
        <v>195</v>
      </c>
      <c r="E132" s="220" t="s">
        <v>17</v>
      </c>
      <c r="F132" s="220" t="s">
        <v>107</v>
      </c>
      <c r="G132" s="205" t="s">
        <v>195</v>
      </c>
      <c r="H132" s="205" t="s">
        <v>196</v>
      </c>
      <c r="I132" s="208" t="s">
        <v>197</v>
      </c>
      <c r="J132" s="217">
        <f t="shared" si="12"/>
        <v>3.3</v>
      </c>
      <c r="K132" s="217">
        <v>0</v>
      </c>
      <c r="L132" s="217">
        <v>0</v>
      </c>
      <c r="M132" s="217">
        <v>0</v>
      </c>
      <c r="N132" s="217">
        <v>0</v>
      </c>
      <c r="O132" s="217">
        <v>0</v>
      </c>
      <c r="P132" s="217">
        <v>0</v>
      </c>
      <c r="Q132" s="217">
        <v>0</v>
      </c>
      <c r="R132" s="217">
        <v>3.3</v>
      </c>
      <c r="S132" s="207" t="s">
        <v>485</v>
      </c>
      <c r="U132" s="170">
        <v>128</v>
      </c>
      <c r="V132" s="173"/>
      <c r="W132" s="168">
        <f t="shared" si="11"/>
        <v>0</v>
      </c>
    </row>
    <row r="133" spans="1:23" s="168" customFormat="1" ht="45" customHeight="1">
      <c r="A133" s="204">
        <v>17</v>
      </c>
      <c r="B133" s="205" t="s">
        <v>186</v>
      </c>
      <c r="C133" s="198" t="s">
        <v>16</v>
      </c>
      <c r="D133" s="233" t="s">
        <v>198</v>
      </c>
      <c r="E133" s="220"/>
      <c r="F133" s="220"/>
      <c r="G133" s="205" t="s">
        <v>198</v>
      </c>
      <c r="H133" s="205" t="s">
        <v>199</v>
      </c>
      <c r="I133" s="208" t="s">
        <v>199</v>
      </c>
      <c r="J133" s="217">
        <f t="shared" si="12"/>
        <v>93</v>
      </c>
      <c r="K133" s="217">
        <v>0</v>
      </c>
      <c r="L133" s="217">
        <v>15</v>
      </c>
      <c r="M133" s="217">
        <v>15</v>
      </c>
      <c r="N133" s="217">
        <v>0</v>
      </c>
      <c r="O133" s="217">
        <v>15</v>
      </c>
      <c r="P133" s="217">
        <v>30</v>
      </c>
      <c r="Q133" s="217">
        <v>0</v>
      </c>
      <c r="R133" s="217">
        <v>18</v>
      </c>
      <c r="S133" s="198"/>
      <c r="U133" s="171">
        <v>129</v>
      </c>
      <c r="V133" s="168" t="s">
        <v>476</v>
      </c>
      <c r="W133" s="168">
        <f t="shared" si="11"/>
        <v>0</v>
      </c>
    </row>
    <row r="134" spans="1:23" s="168" customFormat="1" ht="45" customHeight="1">
      <c r="A134" s="204">
        <v>17.100000000000001</v>
      </c>
      <c r="B134" s="205" t="s">
        <v>186</v>
      </c>
      <c r="C134" s="204" t="s">
        <v>16</v>
      </c>
      <c r="D134" s="233" t="s">
        <v>198</v>
      </c>
      <c r="E134" s="220" t="s">
        <v>17</v>
      </c>
      <c r="F134" s="220" t="s">
        <v>94</v>
      </c>
      <c r="G134" s="205" t="s">
        <v>198</v>
      </c>
      <c r="H134" s="205" t="s">
        <v>201</v>
      </c>
      <c r="I134" s="208" t="s">
        <v>201</v>
      </c>
      <c r="J134" s="217">
        <f t="shared" si="12"/>
        <v>15</v>
      </c>
      <c r="K134" s="217">
        <v>0</v>
      </c>
      <c r="L134" s="217">
        <v>15</v>
      </c>
      <c r="M134" s="217">
        <v>0</v>
      </c>
      <c r="N134" s="217">
        <v>0</v>
      </c>
      <c r="O134" s="217">
        <v>0</v>
      </c>
      <c r="P134" s="217">
        <v>0</v>
      </c>
      <c r="Q134" s="217">
        <v>0</v>
      </c>
      <c r="R134" s="217">
        <v>0</v>
      </c>
      <c r="S134" s="198"/>
      <c r="U134" s="231">
        <v>130</v>
      </c>
      <c r="V134" s="173"/>
      <c r="W134" s="168">
        <f t="shared" si="11"/>
        <v>0</v>
      </c>
    </row>
    <row r="135" spans="1:23" s="168" customFormat="1" ht="45" customHeight="1">
      <c r="A135" s="204">
        <v>17.2</v>
      </c>
      <c r="B135" s="205" t="s">
        <v>186</v>
      </c>
      <c r="C135" s="204" t="s">
        <v>16</v>
      </c>
      <c r="D135" s="233" t="s">
        <v>198</v>
      </c>
      <c r="E135" s="220" t="s">
        <v>17</v>
      </c>
      <c r="F135" s="220" t="s">
        <v>97</v>
      </c>
      <c r="G135" s="205" t="s">
        <v>198</v>
      </c>
      <c r="H135" s="205" t="s">
        <v>201</v>
      </c>
      <c r="I135" s="208" t="s">
        <v>201</v>
      </c>
      <c r="J135" s="217">
        <f t="shared" si="12"/>
        <v>15</v>
      </c>
      <c r="K135" s="217">
        <v>0</v>
      </c>
      <c r="L135" s="217">
        <v>0</v>
      </c>
      <c r="M135" s="217">
        <v>15</v>
      </c>
      <c r="N135" s="217">
        <v>0</v>
      </c>
      <c r="O135" s="217">
        <v>0</v>
      </c>
      <c r="P135" s="217">
        <v>0</v>
      </c>
      <c r="Q135" s="217">
        <v>0</v>
      </c>
      <c r="R135" s="217">
        <v>0</v>
      </c>
      <c r="S135" s="198"/>
      <c r="U135" s="169">
        <v>131</v>
      </c>
      <c r="V135" s="173"/>
      <c r="W135" s="168">
        <f t="shared" si="11"/>
        <v>0</v>
      </c>
    </row>
    <row r="136" spans="1:23" s="168" customFormat="1" ht="45" customHeight="1">
      <c r="A136" s="204">
        <v>17.3</v>
      </c>
      <c r="B136" s="205" t="s">
        <v>186</v>
      </c>
      <c r="C136" s="204" t="s">
        <v>16</v>
      </c>
      <c r="D136" s="233" t="s">
        <v>198</v>
      </c>
      <c r="E136" s="220" t="s">
        <v>17</v>
      </c>
      <c r="F136" s="220" t="s">
        <v>98</v>
      </c>
      <c r="G136" s="205" t="s">
        <v>198</v>
      </c>
      <c r="H136" s="205" t="s">
        <v>201</v>
      </c>
      <c r="I136" s="208" t="s">
        <v>201</v>
      </c>
      <c r="J136" s="217">
        <f t="shared" si="12"/>
        <v>15</v>
      </c>
      <c r="K136" s="217">
        <v>0</v>
      </c>
      <c r="L136" s="217">
        <v>0</v>
      </c>
      <c r="M136" s="217">
        <v>0</v>
      </c>
      <c r="N136" s="217">
        <v>0</v>
      </c>
      <c r="O136" s="217">
        <v>15</v>
      </c>
      <c r="P136" s="217">
        <v>0</v>
      </c>
      <c r="Q136" s="217">
        <v>0</v>
      </c>
      <c r="R136" s="217">
        <v>0</v>
      </c>
      <c r="S136" s="198"/>
      <c r="U136" s="170">
        <v>132</v>
      </c>
      <c r="V136" s="173"/>
      <c r="W136" s="168">
        <f t="shared" si="11"/>
        <v>0</v>
      </c>
    </row>
    <row r="137" spans="1:23" s="168" customFormat="1" ht="45" customHeight="1">
      <c r="A137" s="204">
        <v>17.399999999999999</v>
      </c>
      <c r="B137" s="205" t="s">
        <v>186</v>
      </c>
      <c r="C137" s="204" t="s">
        <v>16</v>
      </c>
      <c r="D137" s="233" t="s">
        <v>198</v>
      </c>
      <c r="E137" s="220" t="s">
        <v>17</v>
      </c>
      <c r="F137" s="220" t="s">
        <v>101</v>
      </c>
      <c r="G137" s="205" t="s">
        <v>198</v>
      </c>
      <c r="H137" s="205" t="s">
        <v>202</v>
      </c>
      <c r="I137" s="208" t="s">
        <v>202</v>
      </c>
      <c r="J137" s="217">
        <f t="shared" si="12"/>
        <v>30</v>
      </c>
      <c r="K137" s="217">
        <v>0</v>
      </c>
      <c r="L137" s="217">
        <v>0</v>
      </c>
      <c r="M137" s="217">
        <v>0</v>
      </c>
      <c r="N137" s="217">
        <v>0</v>
      </c>
      <c r="O137" s="217">
        <v>0</v>
      </c>
      <c r="P137" s="217">
        <v>30</v>
      </c>
      <c r="Q137" s="217">
        <v>0</v>
      </c>
      <c r="R137" s="217">
        <v>0</v>
      </c>
      <c r="S137" s="198"/>
      <c r="U137" s="171">
        <v>133</v>
      </c>
      <c r="V137" s="173"/>
      <c r="W137" s="168">
        <f t="shared" si="11"/>
        <v>0</v>
      </c>
    </row>
    <row r="138" spans="1:23" s="168" customFormat="1" ht="45" customHeight="1">
      <c r="A138" s="204">
        <v>17.5</v>
      </c>
      <c r="B138" s="205" t="s">
        <v>186</v>
      </c>
      <c r="C138" s="204" t="s">
        <v>16</v>
      </c>
      <c r="D138" s="233" t="s">
        <v>198</v>
      </c>
      <c r="E138" s="220" t="s">
        <v>17</v>
      </c>
      <c r="F138" s="220" t="s">
        <v>107</v>
      </c>
      <c r="G138" s="205" t="s">
        <v>198</v>
      </c>
      <c r="H138" s="205" t="s">
        <v>203</v>
      </c>
      <c r="I138" s="208" t="s">
        <v>203</v>
      </c>
      <c r="J138" s="217">
        <f t="shared" si="12"/>
        <v>18</v>
      </c>
      <c r="K138" s="217">
        <v>0</v>
      </c>
      <c r="L138" s="217">
        <v>0</v>
      </c>
      <c r="M138" s="217">
        <v>0</v>
      </c>
      <c r="N138" s="217">
        <v>0</v>
      </c>
      <c r="O138" s="217">
        <v>0</v>
      </c>
      <c r="P138" s="217">
        <v>0</v>
      </c>
      <c r="Q138" s="217">
        <v>0</v>
      </c>
      <c r="R138" s="217">
        <v>18</v>
      </c>
      <c r="S138" s="198"/>
      <c r="U138" s="231">
        <v>134</v>
      </c>
      <c r="V138" s="173"/>
      <c r="W138" s="168">
        <f t="shared" si="11"/>
        <v>0</v>
      </c>
    </row>
    <row r="139" spans="1:23" s="168" customFormat="1" ht="60" customHeight="1">
      <c r="A139" s="204">
        <v>18</v>
      </c>
      <c r="B139" s="205" t="s">
        <v>28</v>
      </c>
      <c r="C139" s="204" t="s">
        <v>16</v>
      </c>
      <c r="D139" s="233" t="s">
        <v>29</v>
      </c>
      <c r="E139" s="220"/>
      <c r="F139" s="220"/>
      <c r="G139" s="205" t="s">
        <v>29</v>
      </c>
      <c r="H139" s="205" t="s">
        <v>204</v>
      </c>
      <c r="I139" s="208" t="s">
        <v>204</v>
      </c>
      <c r="J139" s="217">
        <f t="shared" si="12"/>
        <v>65</v>
      </c>
      <c r="K139" s="217">
        <v>0</v>
      </c>
      <c r="L139" s="217">
        <v>35</v>
      </c>
      <c r="M139" s="217">
        <v>5</v>
      </c>
      <c r="N139" s="217">
        <v>5</v>
      </c>
      <c r="O139" s="217">
        <v>5</v>
      </c>
      <c r="P139" s="217">
        <v>5</v>
      </c>
      <c r="Q139" s="217">
        <v>5</v>
      </c>
      <c r="R139" s="217">
        <v>5</v>
      </c>
      <c r="S139" s="198"/>
      <c r="U139" s="169">
        <v>135</v>
      </c>
      <c r="V139" s="168" t="s">
        <v>476</v>
      </c>
      <c r="W139" s="168">
        <f t="shared" si="11"/>
        <v>0</v>
      </c>
    </row>
    <row r="140" spans="1:23" s="168" customFormat="1" ht="60" customHeight="1">
      <c r="A140" s="204">
        <v>18.100000000000001</v>
      </c>
      <c r="B140" s="205" t="s">
        <v>28</v>
      </c>
      <c r="C140" s="204" t="s">
        <v>16</v>
      </c>
      <c r="D140" s="233" t="s">
        <v>29</v>
      </c>
      <c r="E140" s="220" t="s">
        <v>17</v>
      </c>
      <c r="F140" s="220" t="s">
        <v>94</v>
      </c>
      <c r="G140" s="205" t="s">
        <v>29</v>
      </c>
      <c r="H140" s="205" t="s">
        <v>206</v>
      </c>
      <c r="I140" s="208" t="s">
        <v>206</v>
      </c>
      <c r="J140" s="217">
        <f t="shared" si="12"/>
        <v>35</v>
      </c>
      <c r="K140" s="217">
        <v>0</v>
      </c>
      <c r="L140" s="217">
        <v>35</v>
      </c>
      <c r="M140" s="217">
        <v>0</v>
      </c>
      <c r="N140" s="217">
        <v>0</v>
      </c>
      <c r="O140" s="217">
        <v>0</v>
      </c>
      <c r="P140" s="217">
        <v>0</v>
      </c>
      <c r="Q140" s="217">
        <v>0</v>
      </c>
      <c r="R140" s="217">
        <v>0</v>
      </c>
      <c r="S140" s="198"/>
      <c r="U140" s="170">
        <v>136</v>
      </c>
      <c r="V140" s="173"/>
      <c r="W140" s="168">
        <f t="shared" si="11"/>
        <v>0</v>
      </c>
    </row>
    <row r="141" spans="1:23" s="168" customFormat="1" ht="45" customHeight="1">
      <c r="A141" s="204">
        <v>18.2</v>
      </c>
      <c r="B141" s="205" t="s">
        <v>28</v>
      </c>
      <c r="C141" s="204" t="s">
        <v>16</v>
      </c>
      <c r="D141" s="233" t="s">
        <v>29</v>
      </c>
      <c r="E141" s="220" t="s">
        <v>17</v>
      </c>
      <c r="F141" s="220" t="s">
        <v>97</v>
      </c>
      <c r="G141" s="205" t="s">
        <v>29</v>
      </c>
      <c r="H141" s="205" t="s">
        <v>208</v>
      </c>
      <c r="I141" s="208" t="s">
        <v>208</v>
      </c>
      <c r="J141" s="217">
        <f t="shared" si="12"/>
        <v>5</v>
      </c>
      <c r="K141" s="217">
        <v>0</v>
      </c>
      <c r="L141" s="217">
        <v>0</v>
      </c>
      <c r="M141" s="217">
        <v>5</v>
      </c>
      <c r="N141" s="217">
        <v>0</v>
      </c>
      <c r="O141" s="217">
        <v>0</v>
      </c>
      <c r="P141" s="217">
        <v>0</v>
      </c>
      <c r="Q141" s="217">
        <v>0</v>
      </c>
      <c r="R141" s="217">
        <v>0</v>
      </c>
      <c r="S141" s="198"/>
      <c r="U141" s="171">
        <v>137</v>
      </c>
      <c r="V141" s="173"/>
      <c r="W141" s="168">
        <f t="shared" si="11"/>
        <v>0</v>
      </c>
    </row>
    <row r="142" spans="1:23" s="168" customFormat="1" ht="45" customHeight="1">
      <c r="A142" s="204">
        <v>18.3</v>
      </c>
      <c r="B142" s="205" t="s">
        <v>28</v>
      </c>
      <c r="C142" s="204" t="s">
        <v>16</v>
      </c>
      <c r="D142" s="233" t="s">
        <v>29</v>
      </c>
      <c r="E142" s="220" t="s">
        <v>17</v>
      </c>
      <c r="F142" s="220" t="s">
        <v>114</v>
      </c>
      <c r="G142" s="205" t="s">
        <v>29</v>
      </c>
      <c r="H142" s="205" t="s">
        <v>208</v>
      </c>
      <c r="I142" s="208" t="s">
        <v>208</v>
      </c>
      <c r="J142" s="217">
        <f t="shared" si="12"/>
        <v>5</v>
      </c>
      <c r="K142" s="217">
        <v>0</v>
      </c>
      <c r="L142" s="217">
        <v>0</v>
      </c>
      <c r="M142" s="217">
        <v>0</v>
      </c>
      <c r="N142" s="217">
        <v>5</v>
      </c>
      <c r="O142" s="217">
        <v>0</v>
      </c>
      <c r="P142" s="217">
        <v>0</v>
      </c>
      <c r="Q142" s="217">
        <v>0</v>
      </c>
      <c r="R142" s="217">
        <v>0</v>
      </c>
      <c r="S142" s="198"/>
      <c r="U142" s="231">
        <v>138</v>
      </c>
      <c r="V142" s="173"/>
      <c r="W142" s="168">
        <f t="shared" si="11"/>
        <v>0</v>
      </c>
    </row>
    <row r="143" spans="1:23" s="168" customFormat="1" ht="45" customHeight="1">
      <c r="A143" s="204">
        <v>18.399999999999999</v>
      </c>
      <c r="B143" s="205" t="s">
        <v>28</v>
      </c>
      <c r="C143" s="204" t="s">
        <v>16</v>
      </c>
      <c r="D143" s="233" t="s">
        <v>29</v>
      </c>
      <c r="E143" s="220" t="s">
        <v>17</v>
      </c>
      <c r="F143" s="220" t="s">
        <v>98</v>
      </c>
      <c r="G143" s="205" t="s">
        <v>29</v>
      </c>
      <c r="H143" s="205" t="s">
        <v>208</v>
      </c>
      <c r="I143" s="208" t="s">
        <v>208</v>
      </c>
      <c r="J143" s="217">
        <f t="shared" si="12"/>
        <v>5</v>
      </c>
      <c r="K143" s="217">
        <v>0</v>
      </c>
      <c r="L143" s="217">
        <v>0</v>
      </c>
      <c r="M143" s="217">
        <v>0</v>
      </c>
      <c r="N143" s="217">
        <v>0</v>
      </c>
      <c r="O143" s="217">
        <v>5</v>
      </c>
      <c r="P143" s="217">
        <v>0</v>
      </c>
      <c r="Q143" s="217">
        <v>0</v>
      </c>
      <c r="R143" s="217">
        <v>0</v>
      </c>
      <c r="S143" s="198"/>
      <c r="U143" s="169">
        <v>139</v>
      </c>
      <c r="V143" s="173"/>
      <c r="W143" s="168">
        <f t="shared" si="11"/>
        <v>0</v>
      </c>
    </row>
    <row r="144" spans="1:23" s="168" customFormat="1" ht="45" customHeight="1">
      <c r="A144" s="204">
        <v>18.5</v>
      </c>
      <c r="B144" s="205" t="s">
        <v>28</v>
      </c>
      <c r="C144" s="204" t="s">
        <v>16</v>
      </c>
      <c r="D144" s="233" t="s">
        <v>29</v>
      </c>
      <c r="E144" s="220" t="s">
        <v>17</v>
      </c>
      <c r="F144" s="220" t="s">
        <v>101</v>
      </c>
      <c r="G144" s="205" t="s">
        <v>29</v>
      </c>
      <c r="H144" s="205" t="s">
        <v>208</v>
      </c>
      <c r="I144" s="208" t="s">
        <v>208</v>
      </c>
      <c r="J144" s="217">
        <f t="shared" si="12"/>
        <v>5</v>
      </c>
      <c r="K144" s="217">
        <v>0</v>
      </c>
      <c r="L144" s="217">
        <v>0</v>
      </c>
      <c r="M144" s="217">
        <v>0</v>
      </c>
      <c r="N144" s="217">
        <v>0</v>
      </c>
      <c r="O144" s="217">
        <v>0</v>
      </c>
      <c r="P144" s="217">
        <v>5</v>
      </c>
      <c r="Q144" s="217">
        <v>0</v>
      </c>
      <c r="R144" s="217">
        <v>0</v>
      </c>
      <c r="S144" s="198"/>
      <c r="U144" s="170">
        <v>140</v>
      </c>
      <c r="V144" s="173"/>
      <c r="W144" s="168">
        <f t="shared" si="11"/>
        <v>0</v>
      </c>
    </row>
    <row r="145" spans="1:23" s="168" customFormat="1" ht="45" customHeight="1">
      <c r="A145" s="204">
        <v>18.600000000000001</v>
      </c>
      <c r="B145" s="205" t="s">
        <v>28</v>
      </c>
      <c r="C145" s="204" t="s">
        <v>16</v>
      </c>
      <c r="D145" s="233" t="s">
        <v>29</v>
      </c>
      <c r="E145" s="220" t="s">
        <v>17</v>
      </c>
      <c r="F145" s="220" t="s">
        <v>104</v>
      </c>
      <c r="G145" s="205" t="s">
        <v>29</v>
      </c>
      <c r="H145" s="205" t="s">
        <v>208</v>
      </c>
      <c r="I145" s="208" t="s">
        <v>208</v>
      </c>
      <c r="J145" s="217">
        <f t="shared" si="12"/>
        <v>5</v>
      </c>
      <c r="K145" s="217">
        <v>0</v>
      </c>
      <c r="L145" s="217">
        <v>0</v>
      </c>
      <c r="M145" s="217">
        <v>0</v>
      </c>
      <c r="N145" s="217">
        <v>0</v>
      </c>
      <c r="O145" s="217">
        <v>0</v>
      </c>
      <c r="P145" s="217">
        <v>0</v>
      </c>
      <c r="Q145" s="217">
        <v>5</v>
      </c>
      <c r="R145" s="217">
        <v>0</v>
      </c>
      <c r="S145" s="198"/>
      <c r="U145" s="171">
        <v>141</v>
      </c>
      <c r="V145" s="173"/>
      <c r="W145" s="168">
        <f t="shared" si="11"/>
        <v>0</v>
      </c>
    </row>
    <row r="146" spans="1:23" s="168" customFormat="1" ht="45" customHeight="1">
      <c r="A146" s="204">
        <v>18.7</v>
      </c>
      <c r="B146" s="205" t="s">
        <v>28</v>
      </c>
      <c r="C146" s="204" t="s">
        <v>16</v>
      </c>
      <c r="D146" s="233" t="s">
        <v>29</v>
      </c>
      <c r="E146" s="220" t="s">
        <v>17</v>
      </c>
      <c r="F146" s="220" t="s">
        <v>107</v>
      </c>
      <c r="G146" s="205" t="s">
        <v>29</v>
      </c>
      <c r="H146" s="205" t="s">
        <v>208</v>
      </c>
      <c r="I146" s="208" t="s">
        <v>208</v>
      </c>
      <c r="J146" s="217">
        <f t="shared" si="12"/>
        <v>5</v>
      </c>
      <c r="K146" s="215">
        <v>0</v>
      </c>
      <c r="L146" s="215">
        <v>0</v>
      </c>
      <c r="M146" s="215">
        <v>0</v>
      </c>
      <c r="N146" s="215">
        <v>0</v>
      </c>
      <c r="O146" s="215">
        <v>0</v>
      </c>
      <c r="P146" s="215">
        <v>0</v>
      </c>
      <c r="Q146" s="215">
        <v>0</v>
      </c>
      <c r="R146" s="215">
        <v>5</v>
      </c>
      <c r="S146" s="198"/>
      <c r="U146" s="231">
        <v>142</v>
      </c>
      <c r="V146" s="173"/>
      <c r="W146" s="168">
        <f>SUM(K146:R146)-J146</f>
        <v>0</v>
      </c>
    </row>
    <row r="147" spans="1:23" s="168" customFormat="1" ht="60" customHeight="1">
      <c r="A147" s="204">
        <v>19</v>
      </c>
      <c r="B147" s="205" t="s">
        <v>43</v>
      </c>
      <c r="C147" s="204" t="s">
        <v>16</v>
      </c>
      <c r="D147" s="233" t="s">
        <v>209</v>
      </c>
      <c r="E147" s="220"/>
      <c r="F147" s="220"/>
      <c r="G147" s="205" t="s">
        <v>209</v>
      </c>
      <c r="H147" s="205" t="s">
        <v>210</v>
      </c>
      <c r="I147" s="208" t="s">
        <v>605</v>
      </c>
      <c r="J147" s="217">
        <v>200</v>
      </c>
      <c r="K147" s="217"/>
      <c r="L147" s="217">
        <v>20</v>
      </c>
      <c r="M147" s="217"/>
      <c r="N147" s="217">
        <v>80</v>
      </c>
      <c r="O147" s="217">
        <v>40</v>
      </c>
      <c r="P147" s="217">
        <v>10</v>
      </c>
      <c r="Q147" s="217">
        <v>30</v>
      </c>
      <c r="R147" s="217">
        <v>20</v>
      </c>
      <c r="S147" s="198"/>
      <c r="U147" s="169"/>
    </row>
    <row r="148" spans="1:23" s="168" customFormat="1" ht="45" customHeight="1">
      <c r="A148" s="204">
        <v>19.100000000000001</v>
      </c>
      <c r="B148" s="205" t="s">
        <v>43</v>
      </c>
      <c r="C148" s="204" t="s">
        <v>16</v>
      </c>
      <c r="D148" s="233" t="s">
        <v>209</v>
      </c>
      <c r="E148" s="220" t="s">
        <v>17</v>
      </c>
      <c r="F148" s="220" t="s">
        <v>94</v>
      </c>
      <c r="G148" s="205"/>
      <c r="H148" s="205" t="s">
        <v>212</v>
      </c>
      <c r="I148" s="208" t="s">
        <v>606</v>
      </c>
      <c r="J148" s="217"/>
      <c r="K148" s="215"/>
      <c r="L148" s="215">
        <v>20</v>
      </c>
      <c r="M148" s="215"/>
      <c r="N148" s="215"/>
      <c r="O148" s="215"/>
      <c r="P148" s="215"/>
      <c r="Q148" s="215"/>
      <c r="R148" s="215"/>
      <c r="S148" s="198"/>
      <c r="U148" s="231"/>
      <c r="V148" s="173"/>
    </row>
    <row r="149" spans="1:23" s="168" customFormat="1" ht="45" customHeight="1">
      <c r="A149" s="204">
        <v>19.2</v>
      </c>
      <c r="B149" s="205" t="s">
        <v>43</v>
      </c>
      <c r="C149" s="204" t="s">
        <v>16</v>
      </c>
      <c r="D149" s="233" t="s">
        <v>209</v>
      </c>
      <c r="E149" s="220" t="s">
        <v>17</v>
      </c>
      <c r="F149" s="220" t="s">
        <v>114</v>
      </c>
      <c r="G149" s="205"/>
      <c r="H149" s="205" t="s">
        <v>214</v>
      </c>
      <c r="I149" s="208" t="s">
        <v>607</v>
      </c>
      <c r="J149" s="217"/>
      <c r="K149" s="215"/>
      <c r="L149" s="215"/>
      <c r="M149" s="215"/>
      <c r="N149" s="215">
        <v>80</v>
      </c>
      <c r="O149" s="215"/>
      <c r="P149" s="215"/>
      <c r="Q149" s="215"/>
      <c r="R149" s="215"/>
      <c r="S149" s="198"/>
      <c r="U149" s="231"/>
      <c r="V149" s="173"/>
    </row>
    <row r="150" spans="1:23" s="168" customFormat="1" ht="45" customHeight="1">
      <c r="A150" s="204">
        <v>19.3</v>
      </c>
      <c r="B150" s="205" t="s">
        <v>43</v>
      </c>
      <c r="C150" s="204" t="s">
        <v>16</v>
      </c>
      <c r="D150" s="233" t="s">
        <v>209</v>
      </c>
      <c r="E150" s="220" t="s">
        <v>17</v>
      </c>
      <c r="F150" s="220" t="s">
        <v>98</v>
      </c>
      <c r="G150" s="205"/>
      <c r="H150" s="205" t="s">
        <v>216</v>
      </c>
      <c r="I150" s="208" t="s">
        <v>608</v>
      </c>
      <c r="J150" s="217"/>
      <c r="K150" s="215"/>
      <c r="L150" s="215"/>
      <c r="M150" s="215"/>
      <c r="N150" s="215"/>
      <c r="O150" s="215">
        <v>40</v>
      </c>
      <c r="P150" s="215"/>
      <c r="Q150" s="215"/>
      <c r="R150" s="215"/>
      <c r="S150" s="198"/>
      <c r="U150" s="231"/>
      <c r="V150" s="173"/>
    </row>
    <row r="151" spans="1:23" s="168" customFormat="1" ht="45" customHeight="1">
      <c r="A151" s="204">
        <v>19.399999999999999</v>
      </c>
      <c r="B151" s="205" t="s">
        <v>43</v>
      </c>
      <c r="C151" s="204" t="s">
        <v>16</v>
      </c>
      <c r="D151" s="233" t="s">
        <v>209</v>
      </c>
      <c r="E151" s="220" t="s">
        <v>17</v>
      </c>
      <c r="F151" s="220" t="s">
        <v>101</v>
      </c>
      <c r="G151" s="205"/>
      <c r="H151" s="205" t="s">
        <v>218</v>
      </c>
      <c r="I151" s="208" t="s">
        <v>609</v>
      </c>
      <c r="J151" s="217"/>
      <c r="K151" s="215"/>
      <c r="L151" s="215"/>
      <c r="M151" s="215"/>
      <c r="N151" s="215"/>
      <c r="O151" s="215"/>
      <c r="P151" s="215">
        <v>10</v>
      </c>
      <c r="Q151" s="215"/>
      <c r="R151" s="215"/>
      <c r="S151" s="198"/>
      <c r="U151" s="231"/>
      <c r="V151" s="173"/>
    </row>
    <row r="152" spans="1:23" s="168" customFormat="1" ht="45" customHeight="1">
      <c r="A152" s="204">
        <v>19.5</v>
      </c>
      <c r="B152" s="205" t="s">
        <v>43</v>
      </c>
      <c r="C152" s="204" t="s">
        <v>16</v>
      </c>
      <c r="D152" s="233" t="s">
        <v>209</v>
      </c>
      <c r="E152" s="220" t="s">
        <v>17</v>
      </c>
      <c r="F152" s="220" t="s">
        <v>104</v>
      </c>
      <c r="G152" s="205"/>
      <c r="H152" s="205" t="s">
        <v>220</v>
      </c>
      <c r="I152" s="208" t="s">
        <v>610</v>
      </c>
      <c r="J152" s="217"/>
      <c r="K152" s="215"/>
      <c r="L152" s="215"/>
      <c r="M152" s="215"/>
      <c r="N152" s="215"/>
      <c r="O152" s="215"/>
      <c r="P152" s="215"/>
      <c r="Q152" s="215">
        <v>30</v>
      </c>
      <c r="R152" s="215"/>
      <c r="S152" s="198"/>
      <c r="U152" s="231"/>
      <c r="V152" s="173"/>
    </row>
    <row r="153" spans="1:23" s="168" customFormat="1" ht="45" customHeight="1">
      <c r="A153" s="204">
        <v>19.600000000000001</v>
      </c>
      <c r="B153" s="205" t="s">
        <v>43</v>
      </c>
      <c r="C153" s="204" t="s">
        <v>16</v>
      </c>
      <c r="D153" s="233" t="s">
        <v>209</v>
      </c>
      <c r="E153" s="220" t="s">
        <v>17</v>
      </c>
      <c r="F153" s="220" t="s">
        <v>107</v>
      </c>
      <c r="G153" s="205"/>
      <c r="H153" s="205" t="s">
        <v>212</v>
      </c>
      <c r="I153" s="208" t="s">
        <v>606</v>
      </c>
      <c r="J153" s="217"/>
      <c r="K153" s="215"/>
      <c r="L153" s="215"/>
      <c r="M153" s="215"/>
      <c r="N153" s="215"/>
      <c r="O153" s="215"/>
      <c r="P153" s="215"/>
      <c r="Q153" s="215"/>
      <c r="R153" s="215">
        <v>20</v>
      </c>
      <c r="S153" s="198"/>
      <c r="U153" s="231"/>
      <c r="V153" s="173"/>
    </row>
    <row r="154" spans="1:23" s="172" customFormat="1" ht="30" customHeight="1">
      <c r="A154" s="209" t="s">
        <v>48</v>
      </c>
      <c r="B154" s="210" t="s">
        <v>49</v>
      </c>
      <c r="C154" s="209"/>
      <c r="D154" s="214">
        <v>0</v>
      </c>
      <c r="E154" s="212"/>
      <c r="F154" s="209"/>
      <c r="G154" s="209"/>
      <c r="H154" s="209"/>
      <c r="I154" s="211"/>
      <c r="J154" s="213">
        <f t="shared" ref="J154:R154" si="13">J155+J158+J166+J174+J180+J186+J194+J202+J207+J209+J214+J222+J230+J237+J245+J253+J261+J266+J274</f>
        <v>20239</v>
      </c>
      <c r="K154" s="213">
        <f t="shared" si="13"/>
        <v>1057.31</v>
      </c>
      <c r="L154" s="213">
        <f t="shared" si="13"/>
        <v>552.96</v>
      </c>
      <c r="M154" s="213">
        <f t="shared" si="13"/>
        <v>2760.62</v>
      </c>
      <c r="N154" s="213">
        <f t="shared" si="13"/>
        <v>4970.84</v>
      </c>
      <c r="O154" s="213">
        <f t="shared" si="13"/>
        <v>4418.54</v>
      </c>
      <c r="P154" s="213">
        <f t="shared" si="13"/>
        <v>3126.08</v>
      </c>
      <c r="Q154" s="213">
        <f t="shared" si="13"/>
        <v>3352.65</v>
      </c>
      <c r="R154" s="213">
        <f t="shared" si="13"/>
        <v>0</v>
      </c>
      <c r="S154" s="232"/>
      <c r="U154" s="169">
        <v>143</v>
      </c>
      <c r="V154" s="168" t="s">
        <v>476</v>
      </c>
      <c r="W154" s="172">
        <f t="shared" ref="W154:W217" si="14">SUM(K154:R154)-J154</f>
        <v>0</v>
      </c>
    </row>
    <row r="155" spans="1:23" s="173" customFormat="1" ht="54.95" customHeight="1">
      <c r="A155" s="236">
        <v>1</v>
      </c>
      <c r="B155" s="237" t="s">
        <v>222</v>
      </c>
      <c r="C155" s="236" t="s">
        <v>44</v>
      </c>
      <c r="D155" s="238">
        <v>0</v>
      </c>
      <c r="E155" s="239"/>
      <c r="F155" s="236"/>
      <c r="G155" s="240" t="s">
        <v>222</v>
      </c>
      <c r="H155" s="240"/>
      <c r="I155" s="242" t="s">
        <v>548</v>
      </c>
      <c r="J155" s="215">
        <f t="shared" ref="J155:R155" si="15">J156+J157</f>
        <v>8</v>
      </c>
      <c r="K155" s="215">
        <f t="shared" si="15"/>
        <v>0</v>
      </c>
      <c r="L155" s="215">
        <f t="shared" si="15"/>
        <v>0</v>
      </c>
      <c r="M155" s="215">
        <f t="shared" si="15"/>
        <v>0</v>
      </c>
      <c r="N155" s="215">
        <f t="shared" si="15"/>
        <v>4</v>
      </c>
      <c r="O155" s="215">
        <f t="shared" si="15"/>
        <v>0</v>
      </c>
      <c r="P155" s="215">
        <f t="shared" si="15"/>
        <v>4</v>
      </c>
      <c r="Q155" s="215">
        <f t="shared" si="15"/>
        <v>0</v>
      </c>
      <c r="R155" s="215">
        <f t="shared" si="15"/>
        <v>0</v>
      </c>
      <c r="S155" s="240"/>
      <c r="U155" s="170">
        <v>144</v>
      </c>
      <c r="V155" s="168" t="s">
        <v>476</v>
      </c>
      <c r="W155" s="173">
        <f t="shared" si="14"/>
        <v>0</v>
      </c>
    </row>
    <row r="156" spans="1:23" s="173" customFormat="1" ht="35.1" customHeight="1">
      <c r="A156" s="236">
        <v>1.4</v>
      </c>
      <c r="B156" s="237" t="s">
        <v>222</v>
      </c>
      <c r="C156" s="236" t="s">
        <v>44</v>
      </c>
      <c r="D156" s="241">
        <v>0</v>
      </c>
      <c r="E156" s="239"/>
      <c r="F156" s="236" t="s">
        <v>98</v>
      </c>
      <c r="G156" s="236" t="s">
        <v>222</v>
      </c>
      <c r="H156" s="236"/>
      <c r="I156" s="243" t="s">
        <v>549</v>
      </c>
      <c r="J156" s="215">
        <f t="shared" ref="J156:J165" si="16">SUBTOTAL(9,K156:R156)</f>
        <v>4</v>
      </c>
      <c r="K156" s="215">
        <v>0</v>
      </c>
      <c r="L156" s="215">
        <v>0</v>
      </c>
      <c r="M156" s="215">
        <v>0</v>
      </c>
      <c r="N156" s="215">
        <v>4</v>
      </c>
      <c r="O156" s="215">
        <v>0</v>
      </c>
      <c r="P156" s="215">
        <v>0</v>
      </c>
      <c r="Q156" s="215">
        <v>0</v>
      </c>
      <c r="R156" s="215">
        <v>0</v>
      </c>
      <c r="S156" s="240"/>
      <c r="U156" s="171">
        <v>145</v>
      </c>
      <c r="W156" s="173">
        <f t="shared" si="14"/>
        <v>0</v>
      </c>
    </row>
    <row r="157" spans="1:23" s="173" customFormat="1" ht="35.1" customHeight="1">
      <c r="A157" s="236">
        <v>1.6</v>
      </c>
      <c r="B157" s="237" t="s">
        <v>222</v>
      </c>
      <c r="C157" s="236" t="s">
        <v>44</v>
      </c>
      <c r="D157" s="241">
        <v>0</v>
      </c>
      <c r="E157" s="239"/>
      <c r="F157" s="236" t="s">
        <v>104</v>
      </c>
      <c r="G157" s="236" t="s">
        <v>222</v>
      </c>
      <c r="H157" s="236"/>
      <c r="I157" s="243" t="s">
        <v>549</v>
      </c>
      <c r="J157" s="215">
        <f t="shared" si="16"/>
        <v>4</v>
      </c>
      <c r="K157" s="215">
        <v>0</v>
      </c>
      <c r="L157" s="215">
        <v>0</v>
      </c>
      <c r="M157" s="215">
        <v>0</v>
      </c>
      <c r="N157" s="215">
        <v>0</v>
      </c>
      <c r="O157" s="215">
        <v>0</v>
      </c>
      <c r="P157" s="215">
        <v>4</v>
      </c>
      <c r="Q157" s="215">
        <v>0</v>
      </c>
      <c r="R157" s="215">
        <v>0</v>
      </c>
      <c r="S157" s="240"/>
      <c r="U157" s="231">
        <v>146</v>
      </c>
      <c r="W157" s="173">
        <f t="shared" si="14"/>
        <v>0</v>
      </c>
    </row>
    <row r="158" spans="1:23" s="173" customFormat="1" ht="54.95" customHeight="1">
      <c r="A158" s="236">
        <v>2</v>
      </c>
      <c r="B158" s="237" t="s">
        <v>227</v>
      </c>
      <c r="C158" s="236" t="s">
        <v>44</v>
      </c>
      <c r="D158" s="241">
        <v>0</v>
      </c>
      <c r="E158" s="239"/>
      <c r="F158" s="236"/>
      <c r="G158" s="236"/>
      <c r="H158" s="236"/>
      <c r="I158" s="242" t="s">
        <v>550</v>
      </c>
      <c r="J158" s="215">
        <f t="shared" ref="J158:R158" si="17">SUM(J159:J165)</f>
        <v>39</v>
      </c>
      <c r="K158" s="215">
        <f t="shared" si="17"/>
        <v>3</v>
      </c>
      <c r="L158" s="215">
        <f t="shared" si="17"/>
        <v>6</v>
      </c>
      <c r="M158" s="215">
        <f t="shared" si="17"/>
        <v>6</v>
      </c>
      <c r="N158" s="215">
        <f t="shared" si="17"/>
        <v>6</v>
      </c>
      <c r="O158" s="215">
        <f t="shared" si="17"/>
        <v>6</v>
      </c>
      <c r="P158" s="215">
        <f t="shared" si="17"/>
        <v>6</v>
      </c>
      <c r="Q158" s="215">
        <f t="shared" si="17"/>
        <v>6</v>
      </c>
      <c r="R158" s="215">
        <f t="shared" si="17"/>
        <v>0</v>
      </c>
      <c r="S158" s="240"/>
      <c r="U158" s="169">
        <v>147</v>
      </c>
      <c r="V158" s="168" t="s">
        <v>476</v>
      </c>
      <c r="W158" s="173">
        <f t="shared" si="14"/>
        <v>0</v>
      </c>
    </row>
    <row r="159" spans="1:23" s="173" customFormat="1" ht="35.1" customHeight="1">
      <c r="A159" s="236">
        <v>2.1</v>
      </c>
      <c r="B159" s="237" t="s">
        <v>227</v>
      </c>
      <c r="C159" s="236" t="s">
        <v>44</v>
      </c>
      <c r="D159" s="241">
        <v>0</v>
      </c>
      <c r="E159" s="239"/>
      <c r="F159" s="236" t="s">
        <v>94</v>
      </c>
      <c r="G159" s="236" t="s">
        <v>495</v>
      </c>
      <c r="H159" s="236"/>
      <c r="I159" s="243" t="s">
        <v>549</v>
      </c>
      <c r="J159" s="215">
        <f t="shared" si="16"/>
        <v>3</v>
      </c>
      <c r="K159" s="215">
        <v>3</v>
      </c>
      <c r="L159" s="215">
        <v>0</v>
      </c>
      <c r="M159" s="215">
        <v>0</v>
      </c>
      <c r="N159" s="215">
        <v>0</v>
      </c>
      <c r="O159" s="215">
        <v>0</v>
      </c>
      <c r="P159" s="215">
        <v>0</v>
      </c>
      <c r="Q159" s="215">
        <v>0</v>
      </c>
      <c r="R159" s="215">
        <v>0</v>
      </c>
      <c r="S159" s="240"/>
      <c r="U159" s="169">
        <v>148</v>
      </c>
      <c r="W159" s="173">
        <f t="shared" si="14"/>
        <v>0</v>
      </c>
    </row>
    <row r="160" spans="1:23" s="173" customFormat="1" ht="35.1" customHeight="1">
      <c r="A160" s="236">
        <v>2.2000000000000002</v>
      </c>
      <c r="B160" s="237" t="s">
        <v>227</v>
      </c>
      <c r="C160" s="236" t="s">
        <v>44</v>
      </c>
      <c r="D160" s="241">
        <v>0</v>
      </c>
      <c r="E160" s="239"/>
      <c r="F160" s="236" t="s">
        <v>97</v>
      </c>
      <c r="G160" s="236" t="s">
        <v>495</v>
      </c>
      <c r="H160" s="236"/>
      <c r="I160" s="243" t="s">
        <v>551</v>
      </c>
      <c r="J160" s="215">
        <f t="shared" si="16"/>
        <v>6</v>
      </c>
      <c r="K160" s="215">
        <v>0</v>
      </c>
      <c r="L160" s="215">
        <v>6</v>
      </c>
      <c r="M160" s="215">
        <v>0</v>
      </c>
      <c r="N160" s="215">
        <v>0</v>
      </c>
      <c r="O160" s="215">
        <v>0</v>
      </c>
      <c r="P160" s="215">
        <v>0</v>
      </c>
      <c r="Q160" s="215">
        <v>0</v>
      </c>
      <c r="R160" s="215">
        <v>0</v>
      </c>
      <c r="S160" s="240"/>
      <c r="U160" s="170">
        <v>149</v>
      </c>
      <c r="W160" s="173">
        <f t="shared" si="14"/>
        <v>0</v>
      </c>
    </row>
    <row r="161" spans="1:23" s="173" customFormat="1" ht="35.1" customHeight="1">
      <c r="A161" s="236">
        <v>2.2999999999999998</v>
      </c>
      <c r="B161" s="237" t="s">
        <v>227</v>
      </c>
      <c r="C161" s="236" t="s">
        <v>44</v>
      </c>
      <c r="D161" s="241">
        <v>0</v>
      </c>
      <c r="E161" s="239"/>
      <c r="F161" s="236" t="s">
        <v>114</v>
      </c>
      <c r="G161" s="236" t="s">
        <v>495</v>
      </c>
      <c r="H161" s="236"/>
      <c r="I161" s="243" t="s">
        <v>551</v>
      </c>
      <c r="J161" s="215">
        <f t="shared" si="16"/>
        <v>6</v>
      </c>
      <c r="K161" s="215">
        <v>0</v>
      </c>
      <c r="L161" s="215">
        <v>0</v>
      </c>
      <c r="M161" s="215">
        <v>6</v>
      </c>
      <c r="N161" s="215">
        <v>0</v>
      </c>
      <c r="O161" s="215">
        <v>0</v>
      </c>
      <c r="P161" s="215">
        <v>0</v>
      </c>
      <c r="Q161" s="215">
        <v>0</v>
      </c>
      <c r="R161" s="215">
        <v>0</v>
      </c>
      <c r="S161" s="240"/>
      <c r="U161" s="171">
        <v>150</v>
      </c>
      <c r="W161" s="173">
        <f t="shared" si="14"/>
        <v>0</v>
      </c>
    </row>
    <row r="162" spans="1:23" s="173" customFormat="1" ht="35.1" customHeight="1">
      <c r="A162" s="236">
        <v>2.4</v>
      </c>
      <c r="B162" s="237" t="s">
        <v>227</v>
      </c>
      <c r="C162" s="236" t="s">
        <v>44</v>
      </c>
      <c r="D162" s="241">
        <v>0</v>
      </c>
      <c r="E162" s="239"/>
      <c r="F162" s="236" t="s">
        <v>98</v>
      </c>
      <c r="G162" s="236" t="s">
        <v>495</v>
      </c>
      <c r="H162" s="236"/>
      <c r="I162" s="243" t="s">
        <v>551</v>
      </c>
      <c r="J162" s="215">
        <f t="shared" si="16"/>
        <v>6</v>
      </c>
      <c r="K162" s="215">
        <v>0</v>
      </c>
      <c r="L162" s="215">
        <v>0</v>
      </c>
      <c r="M162" s="215">
        <v>0</v>
      </c>
      <c r="N162" s="215">
        <v>6</v>
      </c>
      <c r="O162" s="215">
        <v>0</v>
      </c>
      <c r="P162" s="215">
        <v>0</v>
      </c>
      <c r="Q162" s="215">
        <v>0</v>
      </c>
      <c r="R162" s="215">
        <v>0</v>
      </c>
      <c r="S162" s="240"/>
      <c r="U162" s="231">
        <v>151</v>
      </c>
      <c r="W162" s="173">
        <f t="shared" si="14"/>
        <v>0</v>
      </c>
    </row>
    <row r="163" spans="1:23" s="173" customFormat="1" ht="35.1" customHeight="1">
      <c r="A163" s="236">
        <v>2.5</v>
      </c>
      <c r="B163" s="237" t="s">
        <v>227</v>
      </c>
      <c r="C163" s="236" t="s">
        <v>44</v>
      </c>
      <c r="D163" s="241">
        <v>0</v>
      </c>
      <c r="E163" s="239"/>
      <c r="F163" s="236" t="s">
        <v>101</v>
      </c>
      <c r="G163" s="236" t="s">
        <v>495</v>
      </c>
      <c r="H163" s="236"/>
      <c r="I163" s="243" t="s">
        <v>551</v>
      </c>
      <c r="J163" s="215">
        <f t="shared" si="16"/>
        <v>6</v>
      </c>
      <c r="K163" s="215">
        <v>0</v>
      </c>
      <c r="L163" s="215">
        <v>0</v>
      </c>
      <c r="M163" s="215">
        <v>0</v>
      </c>
      <c r="N163" s="215">
        <v>0</v>
      </c>
      <c r="O163" s="215">
        <v>6</v>
      </c>
      <c r="P163" s="215">
        <v>0</v>
      </c>
      <c r="Q163" s="215">
        <v>0</v>
      </c>
      <c r="R163" s="215">
        <v>0</v>
      </c>
      <c r="S163" s="240"/>
      <c r="U163" s="169">
        <v>152</v>
      </c>
      <c r="W163" s="173">
        <f t="shared" si="14"/>
        <v>0</v>
      </c>
    </row>
    <row r="164" spans="1:23" s="173" customFormat="1" ht="35.1" customHeight="1">
      <c r="A164" s="236">
        <v>2.6</v>
      </c>
      <c r="B164" s="237" t="s">
        <v>227</v>
      </c>
      <c r="C164" s="236" t="s">
        <v>44</v>
      </c>
      <c r="D164" s="241">
        <v>0</v>
      </c>
      <c r="E164" s="239"/>
      <c r="F164" s="236" t="s">
        <v>104</v>
      </c>
      <c r="G164" s="236" t="s">
        <v>495</v>
      </c>
      <c r="H164" s="236"/>
      <c r="I164" s="243" t="s">
        <v>551</v>
      </c>
      <c r="J164" s="215">
        <f t="shared" si="16"/>
        <v>6</v>
      </c>
      <c r="K164" s="215">
        <v>0</v>
      </c>
      <c r="L164" s="215">
        <v>0</v>
      </c>
      <c r="M164" s="215">
        <v>0</v>
      </c>
      <c r="N164" s="215">
        <v>0</v>
      </c>
      <c r="O164" s="215">
        <v>0</v>
      </c>
      <c r="P164" s="215">
        <v>6</v>
      </c>
      <c r="Q164" s="215">
        <v>0</v>
      </c>
      <c r="R164" s="215">
        <v>0</v>
      </c>
      <c r="S164" s="240"/>
      <c r="U164" s="170">
        <v>153</v>
      </c>
      <c r="W164" s="173">
        <f t="shared" si="14"/>
        <v>0</v>
      </c>
    </row>
    <row r="165" spans="1:23" s="173" customFormat="1" ht="35.1" customHeight="1">
      <c r="A165" s="236">
        <v>2.7</v>
      </c>
      <c r="B165" s="237" t="s">
        <v>227</v>
      </c>
      <c r="C165" s="236" t="s">
        <v>44</v>
      </c>
      <c r="D165" s="241">
        <v>0</v>
      </c>
      <c r="E165" s="239"/>
      <c r="F165" s="236" t="s">
        <v>107</v>
      </c>
      <c r="G165" s="236" t="s">
        <v>495</v>
      </c>
      <c r="H165" s="236"/>
      <c r="I165" s="243" t="s">
        <v>551</v>
      </c>
      <c r="J165" s="215">
        <f t="shared" si="16"/>
        <v>6</v>
      </c>
      <c r="K165" s="215">
        <v>0</v>
      </c>
      <c r="L165" s="215">
        <v>0</v>
      </c>
      <c r="M165" s="215">
        <v>0</v>
      </c>
      <c r="N165" s="215">
        <v>0</v>
      </c>
      <c r="O165" s="215">
        <v>0</v>
      </c>
      <c r="P165" s="215">
        <v>0</v>
      </c>
      <c r="Q165" s="215">
        <v>6</v>
      </c>
      <c r="R165" s="215">
        <v>0</v>
      </c>
      <c r="S165" s="240"/>
      <c r="U165" s="171">
        <v>154</v>
      </c>
      <c r="W165" s="173">
        <f t="shared" si="14"/>
        <v>0</v>
      </c>
    </row>
    <row r="166" spans="1:23" s="173" customFormat="1" ht="54.95" customHeight="1">
      <c r="A166" s="236">
        <v>3</v>
      </c>
      <c r="B166" s="237" t="s">
        <v>233</v>
      </c>
      <c r="C166" s="236" t="s">
        <v>44</v>
      </c>
      <c r="D166" s="241">
        <v>0</v>
      </c>
      <c r="E166" s="239"/>
      <c r="F166" s="236"/>
      <c r="G166" s="236"/>
      <c r="H166" s="236"/>
      <c r="I166" s="244" t="s">
        <v>552</v>
      </c>
      <c r="J166" s="215">
        <f t="shared" ref="J166:R166" si="18">SUM(J167:J173)</f>
        <v>70</v>
      </c>
      <c r="K166" s="215">
        <f t="shared" si="18"/>
        <v>10</v>
      </c>
      <c r="L166" s="215">
        <f t="shared" si="18"/>
        <v>10</v>
      </c>
      <c r="M166" s="215">
        <f t="shared" si="18"/>
        <v>10</v>
      </c>
      <c r="N166" s="215">
        <f t="shared" si="18"/>
        <v>10</v>
      </c>
      <c r="O166" s="215">
        <f t="shared" si="18"/>
        <v>10</v>
      </c>
      <c r="P166" s="215">
        <f t="shared" si="18"/>
        <v>10</v>
      </c>
      <c r="Q166" s="215">
        <f t="shared" si="18"/>
        <v>10</v>
      </c>
      <c r="R166" s="215">
        <f t="shared" si="18"/>
        <v>0</v>
      </c>
      <c r="S166" s="240"/>
      <c r="U166" s="231">
        <v>155</v>
      </c>
      <c r="V166" s="171" t="s">
        <v>476</v>
      </c>
      <c r="W166" s="173">
        <f t="shared" si="14"/>
        <v>0</v>
      </c>
    </row>
    <row r="167" spans="1:23" s="173" customFormat="1" ht="35.1" customHeight="1">
      <c r="A167" s="236">
        <v>3.1</v>
      </c>
      <c r="B167" s="237" t="s">
        <v>233</v>
      </c>
      <c r="C167" s="236" t="s">
        <v>44</v>
      </c>
      <c r="D167" s="241">
        <v>0</v>
      </c>
      <c r="E167" s="239"/>
      <c r="F167" s="236" t="s">
        <v>94</v>
      </c>
      <c r="G167" s="236" t="s">
        <v>495</v>
      </c>
      <c r="H167" s="236"/>
      <c r="I167" s="243" t="s">
        <v>549</v>
      </c>
      <c r="J167" s="215">
        <f t="shared" ref="J167:J173" si="19">SUBTOTAL(9,K167:R167)</f>
        <v>10</v>
      </c>
      <c r="K167" s="215">
        <v>10</v>
      </c>
      <c r="L167" s="215">
        <v>0</v>
      </c>
      <c r="M167" s="215">
        <v>0</v>
      </c>
      <c r="N167" s="215">
        <v>0</v>
      </c>
      <c r="O167" s="215">
        <v>0</v>
      </c>
      <c r="P167" s="215">
        <v>0</v>
      </c>
      <c r="Q167" s="215">
        <v>0</v>
      </c>
      <c r="R167" s="215">
        <v>0</v>
      </c>
      <c r="S167" s="240"/>
      <c r="U167" s="169">
        <v>156</v>
      </c>
      <c r="W167" s="173">
        <f t="shared" si="14"/>
        <v>0</v>
      </c>
    </row>
    <row r="168" spans="1:23" s="173" customFormat="1" ht="35.1" customHeight="1">
      <c r="A168" s="236">
        <v>3.2</v>
      </c>
      <c r="B168" s="237" t="s">
        <v>233</v>
      </c>
      <c r="C168" s="236" t="s">
        <v>44</v>
      </c>
      <c r="D168" s="241">
        <v>0</v>
      </c>
      <c r="E168" s="239"/>
      <c r="F168" s="236" t="s">
        <v>97</v>
      </c>
      <c r="G168" s="236" t="s">
        <v>495</v>
      </c>
      <c r="H168" s="236"/>
      <c r="I168" s="243" t="s">
        <v>549</v>
      </c>
      <c r="J168" s="215">
        <f t="shared" si="19"/>
        <v>10</v>
      </c>
      <c r="K168" s="215">
        <v>0</v>
      </c>
      <c r="L168" s="215">
        <v>10</v>
      </c>
      <c r="M168" s="215">
        <v>0</v>
      </c>
      <c r="N168" s="215">
        <v>0</v>
      </c>
      <c r="O168" s="215">
        <v>0</v>
      </c>
      <c r="P168" s="215">
        <v>0</v>
      </c>
      <c r="Q168" s="215">
        <v>0</v>
      </c>
      <c r="R168" s="215">
        <v>0</v>
      </c>
      <c r="S168" s="240"/>
      <c r="U168" s="170">
        <v>157</v>
      </c>
      <c r="W168" s="173">
        <f t="shared" si="14"/>
        <v>0</v>
      </c>
    </row>
    <row r="169" spans="1:23" s="173" customFormat="1" ht="35.1" customHeight="1">
      <c r="A169" s="236">
        <v>3.3</v>
      </c>
      <c r="B169" s="237" t="s">
        <v>233</v>
      </c>
      <c r="C169" s="236" t="s">
        <v>44</v>
      </c>
      <c r="D169" s="241">
        <v>0</v>
      </c>
      <c r="E169" s="239"/>
      <c r="F169" s="236" t="s">
        <v>114</v>
      </c>
      <c r="G169" s="236" t="s">
        <v>495</v>
      </c>
      <c r="H169" s="236"/>
      <c r="I169" s="243" t="s">
        <v>549</v>
      </c>
      <c r="J169" s="215">
        <f t="shared" si="19"/>
        <v>10</v>
      </c>
      <c r="K169" s="215">
        <v>0</v>
      </c>
      <c r="L169" s="215">
        <v>0</v>
      </c>
      <c r="M169" s="215">
        <v>10</v>
      </c>
      <c r="N169" s="215">
        <v>0</v>
      </c>
      <c r="O169" s="215">
        <v>0</v>
      </c>
      <c r="P169" s="215">
        <v>0</v>
      </c>
      <c r="Q169" s="215">
        <v>0</v>
      </c>
      <c r="R169" s="215">
        <v>0</v>
      </c>
      <c r="S169" s="240"/>
      <c r="U169" s="171">
        <v>158</v>
      </c>
      <c r="W169" s="173">
        <f t="shared" si="14"/>
        <v>0</v>
      </c>
    </row>
    <row r="170" spans="1:23" s="173" customFormat="1" ht="35.1" customHeight="1">
      <c r="A170" s="236">
        <v>3.4</v>
      </c>
      <c r="B170" s="237" t="s">
        <v>233</v>
      </c>
      <c r="C170" s="236" t="s">
        <v>44</v>
      </c>
      <c r="D170" s="241">
        <v>0</v>
      </c>
      <c r="E170" s="239"/>
      <c r="F170" s="236" t="s">
        <v>98</v>
      </c>
      <c r="G170" s="236" t="s">
        <v>495</v>
      </c>
      <c r="H170" s="236"/>
      <c r="I170" s="243" t="s">
        <v>549</v>
      </c>
      <c r="J170" s="215">
        <f t="shared" si="19"/>
        <v>10</v>
      </c>
      <c r="K170" s="215">
        <v>0</v>
      </c>
      <c r="L170" s="215">
        <v>0</v>
      </c>
      <c r="M170" s="215">
        <v>0</v>
      </c>
      <c r="N170" s="215">
        <v>10</v>
      </c>
      <c r="O170" s="215">
        <v>0</v>
      </c>
      <c r="P170" s="215">
        <v>0</v>
      </c>
      <c r="Q170" s="215">
        <v>0</v>
      </c>
      <c r="R170" s="215">
        <v>0</v>
      </c>
      <c r="S170" s="240"/>
      <c r="U170" s="231">
        <v>159</v>
      </c>
      <c r="W170" s="173">
        <f t="shared" si="14"/>
        <v>0</v>
      </c>
    </row>
    <row r="171" spans="1:23" s="173" customFormat="1" ht="35.1" customHeight="1">
      <c r="A171" s="236">
        <v>3.5</v>
      </c>
      <c r="B171" s="237" t="s">
        <v>233</v>
      </c>
      <c r="C171" s="236" t="s">
        <v>44</v>
      </c>
      <c r="D171" s="241">
        <v>0</v>
      </c>
      <c r="E171" s="239"/>
      <c r="F171" s="236" t="s">
        <v>101</v>
      </c>
      <c r="G171" s="236" t="s">
        <v>495</v>
      </c>
      <c r="H171" s="236"/>
      <c r="I171" s="243" t="s">
        <v>549</v>
      </c>
      <c r="J171" s="215">
        <f t="shared" si="19"/>
        <v>10</v>
      </c>
      <c r="K171" s="215">
        <v>0</v>
      </c>
      <c r="L171" s="215">
        <v>0</v>
      </c>
      <c r="M171" s="215">
        <v>0</v>
      </c>
      <c r="N171" s="215">
        <v>0</v>
      </c>
      <c r="O171" s="215">
        <v>10</v>
      </c>
      <c r="P171" s="215">
        <v>0</v>
      </c>
      <c r="Q171" s="215">
        <v>0</v>
      </c>
      <c r="R171" s="215">
        <v>0</v>
      </c>
      <c r="S171" s="240"/>
      <c r="U171" s="169">
        <v>160</v>
      </c>
      <c r="W171" s="173">
        <f t="shared" si="14"/>
        <v>0</v>
      </c>
    </row>
    <row r="172" spans="1:23" s="173" customFormat="1" ht="35.1" customHeight="1">
      <c r="A172" s="236">
        <v>3.6</v>
      </c>
      <c r="B172" s="237" t="s">
        <v>233</v>
      </c>
      <c r="C172" s="236" t="s">
        <v>44</v>
      </c>
      <c r="D172" s="241">
        <v>0</v>
      </c>
      <c r="E172" s="239"/>
      <c r="F172" s="236" t="s">
        <v>104</v>
      </c>
      <c r="G172" s="236" t="s">
        <v>495</v>
      </c>
      <c r="H172" s="236"/>
      <c r="I172" s="243" t="s">
        <v>549</v>
      </c>
      <c r="J172" s="215">
        <f t="shared" si="19"/>
        <v>10</v>
      </c>
      <c r="K172" s="215">
        <v>0</v>
      </c>
      <c r="L172" s="215">
        <v>0</v>
      </c>
      <c r="M172" s="215">
        <v>0</v>
      </c>
      <c r="N172" s="215">
        <v>0</v>
      </c>
      <c r="O172" s="215">
        <v>0</v>
      </c>
      <c r="P172" s="215">
        <v>10</v>
      </c>
      <c r="Q172" s="215">
        <v>0</v>
      </c>
      <c r="R172" s="215">
        <v>0</v>
      </c>
      <c r="S172" s="240"/>
      <c r="U172" s="170">
        <v>161</v>
      </c>
      <c r="W172" s="173">
        <f t="shared" si="14"/>
        <v>0</v>
      </c>
    </row>
    <row r="173" spans="1:23" s="173" customFormat="1" ht="35.1" customHeight="1">
      <c r="A173" s="236">
        <v>3.7</v>
      </c>
      <c r="B173" s="237" t="s">
        <v>233</v>
      </c>
      <c r="C173" s="236" t="s">
        <v>44</v>
      </c>
      <c r="D173" s="241">
        <v>0</v>
      </c>
      <c r="E173" s="239"/>
      <c r="F173" s="236" t="s">
        <v>107</v>
      </c>
      <c r="G173" s="236" t="s">
        <v>495</v>
      </c>
      <c r="H173" s="236"/>
      <c r="I173" s="243" t="s">
        <v>549</v>
      </c>
      <c r="J173" s="215">
        <f t="shared" si="19"/>
        <v>10</v>
      </c>
      <c r="K173" s="215">
        <v>0</v>
      </c>
      <c r="L173" s="215">
        <v>0</v>
      </c>
      <c r="M173" s="215">
        <v>0</v>
      </c>
      <c r="N173" s="215">
        <v>0</v>
      </c>
      <c r="O173" s="215">
        <v>0</v>
      </c>
      <c r="P173" s="215">
        <v>0</v>
      </c>
      <c r="Q173" s="215">
        <v>10</v>
      </c>
      <c r="R173" s="215">
        <v>0</v>
      </c>
      <c r="S173" s="240"/>
      <c r="U173" s="171">
        <v>162</v>
      </c>
      <c r="W173" s="173">
        <f t="shared" si="14"/>
        <v>0</v>
      </c>
    </row>
    <row r="174" spans="1:23" s="173" customFormat="1" ht="54.95" customHeight="1">
      <c r="A174" s="236">
        <v>4</v>
      </c>
      <c r="B174" s="237" t="s">
        <v>239</v>
      </c>
      <c r="C174" s="236" t="s">
        <v>44</v>
      </c>
      <c r="D174" s="241">
        <v>0</v>
      </c>
      <c r="E174" s="239"/>
      <c r="F174" s="236"/>
      <c r="G174" s="236"/>
      <c r="H174" s="236"/>
      <c r="I174" s="244" t="s">
        <v>553</v>
      </c>
      <c r="J174" s="215">
        <f t="shared" ref="J174:R174" si="20">SUM(J175:J179)</f>
        <v>75</v>
      </c>
      <c r="K174" s="215">
        <f t="shared" si="20"/>
        <v>0</v>
      </c>
      <c r="L174" s="215">
        <f t="shared" si="20"/>
        <v>0</v>
      </c>
      <c r="M174" s="215">
        <f t="shared" si="20"/>
        <v>15</v>
      </c>
      <c r="N174" s="215">
        <f t="shared" si="20"/>
        <v>15</v>
      </c>
      <c r="O174" s="215">
        <f t="shared" si="20"/>
        <v>15</v>
      </c>
      <c r="P174" s="215">
        <f t="shared" si="20"/>
        <v>15</v>
      </c>
      <c r="Q174" s="215">
        <f t="shared" si="20"/>
        <v>15</v>
      </c>
      <c r="R174" s="215">
        <f t="shared" si="20"/>
        <v>0</v>
      </c>
      <c r="S174" s="240"/>
      <c r="U174" s="231">
        <v>163</v>
      </c>
      <c r="V174" s="168" t="s">
        <v>476</v>
      </c>
      <c r="W174" s="173">
        <f t="shared" si="14"/>
        <v>0</v>
      </c>
    </row>
    <row r="175" spans="1:23" s="173" customFormat="1" ht="35.1" customHeight="1">
      <c r="A175" s="236">
        <v>4.3</v>
      </c>
      <c r="B175" s="237" t="s">
        <v>239</v>
      </c>
      <c r="C175" s="236" t="s">
        <v>44</v>
      </c>
      <c r="D175" s="241">
        <v>0</v>
      </c>
      <c r="E175" s="239"/>
      <c r="F175" s="236" t="s">
        <v>114</v>
      </c>
      <c r="G175" s="236" t="s">
        <v>495</v>
      </c>
      <c r="H175" s="236"/>
      <c r="I175" s="243" t="s">
        <v>549</v>
      </c>
      <c r="J175" s="215">
        <f t="shared" ref="J175:J179" si="21">SUBTOTAL(9,K175:R175)</f>
        <v>15</v>
      </c>
      <c r="K175" s="215">
        <v>0</v>
      </c>
      <c r="L175" s="215">
        <v>0</v>
      </c>
      <c r="M175" s="215">
        <v>15</v>
      </c>
      <c r="N175" s="215">
        <v>0</v>
      </c>
      <c r="O175" s="215">
        <v>0</v>
      </c>
      <c r="P175" s="215">
        <v>0</v>
      </c>
      <c r="Q175" s="215">
        <v>0</v>
      </c>
      <c r="R175" s="215">
        <v>0</v>
      </c>
      <c r="S175" s="240"/>
      <c r="U175" s="169">
        <v>164</v>
      </c>
      <c r="W175" s="173">
        <f t="shared" si="14"/>
        <v>0</v>
      </c>
    </row>
    <row r="176" spans="1:23" s="173" customFormat="1" ht="35.1" customHeight="1">
      <c r="A176" s="236">
        <v>4.4000000000000004</v>
      </c>
      <c r="B176" s="237" t="s">
        <v>239</v>
      </c>
      <c r="C176" s="236" t="s">
        <v>44</v>
      </c>
      <c r="D176" s="241">
        <v>0</v>
      </c>
      <c r="E176" s="239"/>
      <c r="F176" s="236" t="s">
        <v>98</v>
      </c>
      <c r="G176" s="236" t="s">
        <v>495</v>
      </c>
      <c r="H176" s="236"/>
      <c r="I176" s="243" t="s">
        <v>549</v>
      </c>
      <c r="J176" s="215">
        <f t="shared" si="21"/>
        <v>15</v>
      </c>
      <c r="K176" s="215">
        <v>0</v>
      </c>
      <c r="L176" s="215">
        <v>0</v>
      </c>
      <c r="M176" s="215">
        <v>0</v>
      </c>
      <c r="N176" s="215">
        <v>15</v>
      </c>
      <c r="O176" s="215">
        <v>0</v>
      </c>
      <c r="P176" s="215">
        <v>0</v>
      </c>
      <c r="Q176" s="215">
        <v>0</v>
      </c>
      <c r="R176" s="215">
        <v>0</v>
      </c>
      <c r="S176" s="240"/>
      <c r="U176" s="170">
        <v>165</v>
      </c>
      <c r="W176" s="173">
        <f t="shared" si="14"/>
        <v>0</v>
      </c>
    </row>
    <row r="177" spans="1:23" s="173" customFormat="1" ht="35.1" customHeight="1">
      <c r="A177" s="236">
        <v>4.5</v>
      </c>
      <c r="B177" s="237" t="s">
        <v>239</v>
      </c>
      <c r="C177" s="236" t="s">
        <v>44</v>
      </c>
      <c r="D177" s="241">
        <v>0</v>
      </c>
      <c r="E177" s="239"/>
      <c r="F177" s="236" t="s">
        <v>101</v>
      </c>
      <c r="G177" s="236" t="s">
        <v>495</v>
      </c>
      <c r="H177" s="236"/>
      <c r="I177" s="243" t="s">
        <v>549</v>
      </c>
      <c r="J177" s="215">
        <f t="shared" si="21"/>
        <v>15</v>
      </c>
      <c r="K177" s="215">
        <v>0</v>
      </c>
      <c r="L177" s="215">
        <v>0</v>
      </c>
      <c r="M177" s="215">
        <v>0</v>
      </c>
      <c r="N177" s="215">
        <v>0</v>
      </c>
      <c r="O177" s="215">
        <v>15</v>
      </c>
      <c r="P177" s="215">
        <v>0</v>
      </c>
      <c r="Q177" s="215">
        <v>0</v>
      </c>
      <c r="R177" s="215">
        <v>0</v>
      </c>
      <c r="S177" s="240"/>
      <c r="U177" s="171">
        <v>166</v>
      </c>
      <c r="W177" s="173">
        <f t="shared" si="14"/>
        <v>0</v>
      </c>
    </row>
    <row r="178" spans="1:23" s="173" customFormat="1" ht="35.1" customHeight="1">
      <c r="A178" s="236">
        <v>4.5999999999999996</v>
      </c>
      <c r="B178" s="237" t="s">
        <v>239</v>
      </c>
      <c r="C178" s="236" t="s">
        <v>44</v>
      </c>
      <c r="D178" s="241">
        <v>0</v>
      </c>
      <c r="E178" s="239"/>
      <c r="F178" s="236" t="s">
        <v>104</v>
      </c>
      <c r="G178" s="236" t="s">
        <v>495</v>
      </c>
      <c r="H178" s="236"/>
      <c r="I178" s="243" t="s">
        <v>549</v>
      </c>
      <c r="J178" s="215">
        <f t="shared" si="21"/>
        <v>15</v>
      </c>
      <c r="K178" s="215">
        <v>0</v>
      </c>
      <c r="L178" s="215">
        <v>0</v>
      </c>
      <c r="M178" s="215">
        <v>0</v>
      </c>
      <c r="N178" s="215">
        <v>0</v>
      </c>
      <c r="O178" s="215">
        <v>0</v>
      </c>
      <c r="P178" s="215">
        <v>15</v>
      </c>
      <c r="Q178" s="215">
        <v>0</v>
      </c>
      <c r="R178" s="215">
        <v>0</v>
      </c>
      <c r="S178" s="240"/>
      <c r="U178" s="231">
        <v>167</v>
      </c>
      <c r="W178" s="173">
        <f t="shared" si="14"/>
        <v>0</v>
      </c>
    </row>
    <row r="179" spans="1:23" s="173" customFormat="1" ht="35.1" customHeight="1">
      <c r="A179" s="236">
        <v>4.7</v>
      </c>
      <c r="B179" s="237" t="s">
        <v>239</v>
      </c>
      <c r="C179" s="236" t="s">
        <v>44</v>
      </c>
      <c r="D179" s="241">
        <v>0</v>
      </c>
      <c r="E179" s="239"/>
      <c r="F179" s="236" t="s">
        <v>107</v>
      </c>
      <c r="G179" s="236" t="s">
        <v>495</v>
      </c>
      <c r="H179" s="236"/>
      <c r="I179" s="243" t="s">
        <v>549</v>
      </c>
      <c r="J179" s="215">
        <f t="shared" si="21"/>
        <v>15</v>
      </c>
      <c r="K179" s="215">
        <v>0</v>
      </c>
      <c r="L179" s="215">
        <v>0</v>
      </c>
      <c r="M179" s="215">
        <v>0</v>
      </c>
      <c r="N179" s="215">
        <v>0</v>
      </c>
      <c r="O179" s="215">
        <v>0</v>
      </c>
      <c r="P179" s="215">
        <v>0</v>
      </c>
      <c r="Q179" s="215">
        <v>15</v>
      </c>
      <c r="R179" s="215">
        <v>0</v>
      </c>
      <c r="S179" s="240"/>
      <c r="U179" s="169">
        <v>168</v>
      </c>
      <c r="W179" s="173">
        <f t="shared" si="14"/>
        <v>0</v>
      </c>
    </row>
    <row r="180" spans="1:23" s="173" customFormat="1" ht="54.95" customHeight="1">
      <c r="A180" s="236">
        <v>5</v>
      </c>
      <c r="B180" s="237" t="s">
        <v>243</v>
      </c>
      <c r="C180" s="236" t="s">
        <v>44</v>
      </c>
      <c r="D180" s="241">
        <v>0</v>
      </c>
      <c r="E180" s="239"/>
      <c r="F180" s="236"/>
      <c r="G180" s="236"/>
      <c r="H180" s="236"/>
      <c r="I180" s="244" t="s">
        <v>554</v>
      </c>
      <c r="J180" s="215">
        <f t="shared" ref="J180:R180" si="22">SUM(J181:J185)</f>
        <v>25</v>
      </c>
      <c r="K180" s="215">
        <f t="shared" si="22"/>
        <v>0</v>
      </c>
      <c r="L180" s="215">
        <f t="shared" si="22"/>
        <v>0</v>
      </c>
      <c r="M180" s="215">
        <f t="shared" si="22"/>
        <v>5</v>
      </c>
      <c r="N180" s="215">
        <f t="shared" si="22"/>
        <v>5</v>
      </c>
      <c r="O180" s="215">
        <f t="shared" si="22"/>
        <v>5</v>
      </c>
      <c r="P180" s="215">
        <f t="shared" si="22"/>
        <v>5</v>
      </c>
      <c r="Q180" s="215">
        <f t="shared" si="22"/>
        <v>5</v>
      </c>
      <c r="R180" s="215">
        <f t="shared" si="22"/>
        <v>0</v>
      </c>
      <c r="S180" s="240"/>
      <c r="U180" s="169">
        <v>169</v>
      </c>
      <c r="V180" s="171" t="s">
        <v>476</v>
      </c>
      <c r="W180" s="173">
        <f t="shared" si="14"/>
        <v>0</v>
      </c>
    </row>
    <row r="181" spans="1:23" s="173" customFormat="1" ht="35.1" customHeight="1">
      <c r="A181" s="236">
        <v>5.3</v>
      </c>
      <c r="B181" s="237" t="s">
        <v>243</v>
      </c>
      <c r="C181" s="236" t="s">
        <v>44</v>
      </c>
      <c r="D181" s="241">
        <v>0</v>
      </c>
      <c r="E181" s="239"/>
      <c r="F181" s="236" t="s">
        <v>114</v>
      </c>
      <c r="G181" s="236" t="s">
        <v>495</v>
      </c>
      <c r="H181" s="236"/>
      <c r="I181" s="243" t="s">
        <v>549</v>
      </c>
      <c r="J181" s="215">
        <f t="shared" ref="J181:J185" si="23">SUBTOTAL(9,K181:R181)</f>
        <v>5</v>
      </c>
      <c r="K181" s="215">
        <v>0</v>
      </c>
      <c r="L181" s="215">
        <v>0</v>
      </c>
      <c r="M181" s="215">
        <v>5</v>
      </c>
      <c r="N181" s="215">
        <v>0</v>
      </c>
      <c r="O181" s="215">
        <v>0</v>
      </c>
      <c r="P181" s="215">
        <v>0</v>
      </c>
      <c r="Q181" s="215">
        <v>0</v>
      </c>
      <c r="R181" s="215">
        <v>0</v>
      </c>
      <c r="S181" s="240"/>
      <c r="U181" s="170">
        <v>170</v>
      </c>
      <c r="W181" s="173">
        <f t="shared" si="14"/>
        <v>0</v>
      </c>
    </row>
    <row r="182" spans="1:23" s="173" customFormat="1" ht="35.1" customHeight="1">
      <c r="A182" s="236">
        <v>5.4</v>
      </c>
      <c r="B182" s="237" t="s">
        <v>243</v>
      </c>
      <c r="C182" s="236" t="s">
        <v>44</v>
      </c>
      <c r="D182" s="241">
        <v>0</v>
      </c>
      <c r="E182" s="239"/>
      <c r="F182" s="236" t="s">
        <v>98</v>
      </c>
      <c r="G182" s="236" t="s">
        <v>495</v>
      </c>
      <c r="H182" s="236"/>
      <c r="I182" s="243" t="s">
        <v>549</v>
      </c>
      <c r="J182" s="215">
        <f t="shared" si="23"/>
        <v>5</v>
      </c>
      <c r="K182" s="215">
        <v>0</v>
      </c>
      <c r="L182" s="215">
        <v>0</v>
      </c>
      <c r="M182" s="215">
        <v>0</v>
      </c>
      <c r="N182" s="215">
        <v>5</v>
      </c>
      <c r="O182" s="215">
        <v>0</v>
      </c>
      <c r="P182" s="215">
        <v>0</v>
      </c>
      <c r="Q182" s="215">
        <v>0</v>
      </c>
      <c r="R182" s="215">
        <v>0</v>
      </c>
      <c r="S182" s="240"/>
      <c r="U182" s="171">
        <v>171</v>
      </c>
      <c r="W182" s="173">
        <f t="shared" si="14"/>
        <v>0</v>
      </c>
    </row>
    <row r="183" spans="1:23" s="173" customFormat="1" ht="35.1" customHeight="1">
      <c r="A183" s="236">
        <v>5.5</v>
      </c>
      <c r="B183" s="237" t="s">
        <v>243</v>
      </c>
      <c r="C183" s="236" t="s">
        <v>44</v>
      </c>
      <c r="D183" s="241">
        <v>0</v>
      </c>
      <c r="E183" s="239"/>
      <c r="F183" s="236" t="s">
        <v>101</v>
      </c>
      <c r="G183" s="236" t="s">
        <v>495</v>
      </c>
      <c r="H183" s="236"/>
      <c r="I183" s="243" t="s">
        <v>549</v>
      </c>
      <c r="J183" s="215">
        <f t="shared" si="23"/>
        <v>5</v>
      </c>
      <c r="K183" s="215">
        <v>0</v>
      </c>
      <c r="L183" s="215">
        <v>0</v>
      </c>
      <c r="M183" s="215">
        <v>0</v>
      </c>
      <c r="N183" s="215">
        <v>0</v>
      </c>
      <c r="O183" s="215">
        <v>5</v>
      </c>
      <c r="P183" s="215">
        <v>0</v>
      </c>
      <c r="Q183" s="215">
        <v>0</v>
      </c>
      <c r="R183" s="215">
        <v>0</v>
      </c>
      <c r="S183" s="240"/>
      <c r="U183" s="231">
        <v>172</v>
      </c>
      <c r="W183" s="173">
        <f t="shared" si="14"/>
        <v>0</v>
      </c>
    </row>
    <row r="184" spans="1:23" s="173" customFormat="1" ht="35.1" customHeight="1">
      <c r="A184" s="236">
        <v>5.6</v>
      </c>
      <c r="B184" s="237" t="s">
        <v>243</v>
      </c>
      <c r="C184" s="236" t="s">
        <v>44</v>
      </c>
      <c r="D184" s="241">
        <v>0</v>
      </c>
      <c r="E184" s="239"/>
      <c r="F184" s="236" t="s">
        <v>104</v>
      </c>
      <c r="G184" s="236" t="s">
        <v>495</v>
      </c>
      <c r="H184" s="236"/>
      <c r="I184" s="243" t="s">
        <v>549</v>
      </c>
      <c r="J184" s="215">
        <f t="shared" si="23"/>
        <v>5</v>
      </c>
      <c r="K184" s="215">
        <v>0</v>
      </c>
      <c r="L184" s="215">
        <v>0</v>
      </c>
      <c r="M184" s="215">
        <v>0</v>
      </c>
      <c r="N184" s="215">
        <v>0</v>
      </c>
      <c r="O184" s="215">
        <v>0</v>
      </c>
      <c r="P184" s="215">
        <v>5</v>
      </c>
      <c r="Q184" s="215">
        <v>0</v>
      </c>
      <c r="R184" s="215">
        <v>0</v>
      </c>
      <c r="S184" s="240"/>
      <c r="U184" s="169">
        <v>173</v>
      </c>
      <c r="W184" s="173">
        <f t="shared" si="14"/>
        <v>0</v>
      </c>
    </row>
    <row r="185" spans="1:23" s="173" customFormat="1" ht="35.1" customHeight="1">
      <c r="A185" s="236">
        <v>5.7</v>
      </c>
      <c r="B185" s="237" t="s">
        <v>243</v>
      </c>
      <c r="C185" s="236" t="s">
        <v>44</v>
      </c>
      <c r="D185" s="241">
        <v>0</v>
      </c>
      <c r="E185" s="239"/>
      <c r="F185" s="236" t="s">
        <v>107</v>
      </c>
      <c r="G185" s="236" t="s">
        <v>495</v>
      </c>
      <c r="H185" s="236"/>
      <c r="I185" s="243" t="s">
        <v>549</v>
      </c>
      <c r="J185" s="215">
        <f t="shared" si="23"/>
        <v>5</v>
      </c>
      <c r="K185" s="215">
        <v>0</v>
      </c>
      <c r="L185" s="215">
        <v>0</v>
      </c>
      <c r="M185" s="215">
        <v>0</v>
      </c>
      <c r="N185" s="215">
        <v>0</v>
      </c>
      <c r="O185" s="215">
        <v>0</v>
      </c>
      <c r="P185" s="215">
        <v>0</v>
      </c>
      <c r="Q185" s="215">
        <v>5</v>
      </c>
      <c r="R185" s="215">
        <v>0</v>
      </c>
      <c r="S185" s="240"/>
      <c r="U185" s="170">
        <v>174</v>
      </c>
      <c r="W185" s="173">
        <f t="shared" si="14"/>
        <v>0</v>
      </c>
    </row>
    <row r="186" spans="1:23" s="173" customFormat="1" ht="54.95" customHeight="1">
      <c r="A186" s="236">
        <v>6</v>
      </c>
      <c r="B186" s="237" t="s">
        <v>247</v>
      </c>
      <c r="C186" s="236" t="s">
        <v>44</v>
      </c>
      <c r="D186" s="241">
        <v>0</v>
      </c>
      <c r="E186" s="239"/>
      <c r="F186" s="236"/>
      <c r="G186" s="236"/>
      <c r="H186" s="236"/>
      <c r="I186" s="244" t="s">
        <v>555</v>
      </c>
      <c r="J186" s="215">
        <f t="shared" ref="J186:R186" si="24">SUM(J187:J193)</f>
        <v>140</v>
      </c>
      <c r="K186" s="215">
        <f t="shared" si="24"/>
        <v>20</v>
      </c>
      <c r="L186" s="215">
        <f t="shared" si="24"/>
        <v>20</v>
      </c>
      <c r="M186" s="215">
        <f t="shared" si="24"/>
        <v>20</v>
      </c>
      <c r="N186" s="215">
        <f t="shared" si="24"/>
        <v>20</v>
      </c>
      <c r="O186" s="215">
        <f t="shared" si="24"/>
        <v>20</v>
      </c>
      <c r="P186" s="215">
        <f t="shared" si="24"/>
        <v>20</v>
      </c>
      <c r="Q186" s="215">
        <f t="shared" si="24"/>
        <v>20</v>
      </c>
      <c r="R186" s="215">
        <f t="shared" si="24"/>
        <v>0</v>
      </c>
      <c r="S186" s="240"/>
      <c r="U186" s="171">
        <v>175</v>
      </c>
      <c r="V186" s="168" t="s">
        <v>476</v>
      </c>
      <c r="W186" s="173">
        <f t="shared" si="14"/>
        <v>0</v>
      </c>
    </row>
    <row r="187" spans="1:23" s="173" customFormat="1" ht="35.1" customHeight="1">
      <c r="A187" s="236">
        <v>6.1</v>
      </c>
      <c r="B187" s="237" t="s">
        <v>247</v>
      </c>
      <c r="C187" s="236" t="s">
        <v>44</v>
      </c>
      <c r="D187" s="241">
        <v>0</v>
      </c>
      <c r="E187" s="239"/>
      <c r="F187" s="236" t="s">
        <v>94</v>
      </c>
      <c r="G187" s="236" t="s">
        <v>495</v>
      </c>
      <c r="H187" s="236"/>
      <c r="I187" s="243" t="s">
        <v>549</v>
      </c>
      <c r="J187" s="215">
        <f t="shared" ref="J187:J193" si="25">SUBTOTAL(9,K187:R187)</f>
        <v>20</v>
      </c>
      <c r="K187" s="215">
        <v>20</v>
      </c>
      <c r="L187" s="215">
        <v>0</v>
      </c>
      <c r="M187" s="215">
        <v>0</v>
      </c>
      <c r="N187" s="215">
        <v>0</v>
      </c>
      <c r="O187" s="215">
        <v>0</v>
      </c>
      <c r="P187" s="215">
        <v>0</v>
      </c>
      <c r="Q187" s="215">
        <v>0</v>
      </c>
      <c r="R187" s="215">
        <v>0</v>
      </c>
      <c r="S187" s="240"/>
      <c r="U187" s="231">
        <v>176</v>
      </c>
      <c r="W187" s="173">
        <f t="shared" si="14"/>
        <v>0</v>
      </c>
    </row>
    <row r="188" spans="1:23" s="173" customFormat="1" ht="35.1" customHeight="1">
      <c r="A188" s="236">
        <v>6.2</v>
      </c>
      <c r="B188" s="237" t="s">
        <v>247</v>
      </c>
      <c r="C188" s="236" t="s">
        <v>44</v>
      </c>
      <c r="D188" s="241">
        <v>0</v>
      </c>
      <c r="E188" s="239"/>
      <c r="F188" s="236" t="s">
        <v>97</v>
      </c>
      <c r="G188" s="236" t="s">
        <v>495</v>
      </c>
      <c r="H188" s="236"/>
      <c r="I188" s="243" t="s">
        <v>549</v>
      </c>
      <c r="J188" s="215">
        <f t="shared" si="25"/>
        <v>20</v>
      </c>
      <c r="K188" s="215">
        <v>0</v>
      </c>
      <c r="L188" s="215">
        <v>20</v>
      </c>
      <c r="M188" s="215">
        <v>0</v>
      </c>
      <c r="N188" s="215">
        <v>0</v>
      </c>
      <c r="O188" s="215">
        <v>0</v>
      </c>
      <c r="P188" s="215">
        <v>0</v>
      </c>
      <c r="Q188" s="215">
        <v>0</v>
      </c>
      <c r="R188" s="215">
        <v>0</v>
      </c>
      <c r="S188" s="240"/>
      <c r="U188" s="169">
        <v>177</v>
      </c>
      <c r="W188" s="173">
        <f t="shared" si="14"/>
        <v>0</v>
      </c>
    </row>
    <row r="189" spans="1:23" s="173" customFormat="1" ht="35.1" customHeight="1">
      <c r="A189" s="236">
        <v>6.3</v>
      </c>
      <c r="B189" s="237" t="s">
        <v>247</v>
      </c>
      <c r="C189" s="236" t="s">
        <v>44</v>
      </c>
      <c r="D189" s="241">
        <v>0</v>
      </c>
      <c r="E189" s="239"/>
      <c r="F189" s="236" t="s">
        <v>114</v>
      </c>
      <c r="G189" s="236" t="s">
        <v>495</v>
      </c>
      <c r="H189" s="236"/>
      <c r="I189" s="243" t="s">
        <v>549</v>
      </c>
      <c r="J189" s="215">
        <f t="shared" si="25"/>
        <v>20</v>
      </c>
      <c r="K189" s="215">
        <v>0</v>
      </c>
      <c r="L189" s="215">
        <v>0</v>
      </c>
      <c r="M189" s="215">
        <v>20</v>
      </c>
      <c r="N189" s="215">
        <v>0</v>
      </c>
      <c r="O189" s="215">
        <v>0</v>
      </c>
      <c r="P189" s="215">
        <v>0</v>
      </c>
      <c r="Q189" s="215">
        <v>0</v>
      </c>
      <c r="R189" s="215">
        <v>0</v>
      </c>
      <c r="S189" s="240"/>
      <c r="U189" s="170">
        <v>178</v>
      </c>
      <c r="W189" s="173">
        <f t="shared" si="14"/>
        <v>0</v>
      </c>
    </row>
    <row r="190" spans="1:23" s="173" customFormat="1" ht="35.1" customHeight="1">
      <c r="A190" s="236">
        <v>6.4</v>
      </c>
      <c r="B190" s="237" t="s">
        <v>247</v>
      </c>
      <c r="C190" s="236" t="s">
        <v>44</v>
      </c>
      <c r="D190" s="241">
        <v>0</v>
      </c>
      <c r="E190" s="239"/>
      <c r="F190" s="236" t="s">
        <v>98</v>
      </c>
      <c r="G190" s="236" t="s">
        <v>495</v>
      </c>
      <c r="H190" s="236"/>
      <c r="I190" s="243" t="s">
        <v>549</v>
      </c>
      <c r="J190" s="215">
        <f t="shared" si="25"/>
        <v>20</v>
      </c>
      <c r="K190" s="215">
        <v>0</v>
      </c>
      <c r="L190" s="215">
        <v>0</v>
      </c>
      <c r="M190" s="215">
        <v>0</v>
      </c>
      <c r="N190" s="215">
        <v>20</v>
      </c>
      <c r="O190" s="215">
        <v>0</v>
      </c>
      <c r="P190" s="215">
        <v>0</v>
      </c>
      <c r="Q190" s="215">
        <v>0</v>
      </c>
      <c r="R190" s="215">
        <v>0</v>
      </c>
      <c r="S190" s="240"/>
      <c r="U190" s="171">
        <v>179</v>
      </c>
      <c r="W190" s="173">
        <f t="shared" si="14"/>
        <v>0</v>
      </c>
    </row>
    <row r="191" spans="1:23" s="173" customFormat="1" ht="35.1" customHeight="1">
      <c r="A191" s="236">
        <v>6.5</v>
      </c>
      <c r="B191" s="237" t="s">
        <v>247</v>
      </c>
      <c r="C191" s="236" t="s">
        <v>44</v>
      </c>
      <c r="D191" s="241">
        <v>0</v>
      </c>
      <c r="E191" s="239"/>
      <c r="F191" s="236" t="s">
        <v>101</v>
      </c>
      <c r="G191" s="236" t="s">
        <v>495</v>
      </c>
      <c r="H191" s="236"/>
      <c r="I191" s="243" t="s">
        <v>549</v>
      </c>
      <c r="J191" s="215">
        <f t="shared" si="25"/>
        <v>20</v>
      </c>
      <c r="K191" s="215">
        <v>0</v>
      </c>
      <c r="L191" s="215">
        <v>0</v>
      </c>
      <c r="M191" s="215">
        <v>0</v>
      </c>
      <c r="N191" s="215">
        <v>0</v>
      </c>
      <c r="O191" s="215">
        <v>20</v>
      </c>
      <c r="P191" s="215">
        <v>0</v>
      </c>
      <c r="Q191" s="215">
        <v>0</v>
      </c>
      <c r="R191" s="215">
        <v>0</v>
      </c>
      <c r="S191" s="240"/>
      <c r="U191" s="231">
        <v>180</v>
      </c>
      <c r="W191" s="173">
        <f t="shared" si="14"/>
        <v>0</v>
      </c>
    </row>
    <row r="192" spans="1:23" s="173" customFormat="1" ht="35.1" customHeight="1">
      <c r="A192" s="236">
        <v>6.6</v>
      </c>
      <c r="B192" s="237" t="s">
        <v>247</v>
      </c>
      <c r="C192" s="236" t="s">
        <v>44</v>
      </c>
      <c r="D192" s="241">
        <v>0</v>
      </c>
      <c r="E192" s="239"/>
      <c r="F192" s="236" t="s">
        <v>104</v>
      </c>
      <c r="G192" s="236" t="s">
        <v>495</v>
      </c>
      <c r="H192" s="236"/>
      <c r="I192" s="243" t="s">
        <v>549</v>
      </c>
      <c r="J192" s="215">
        <f t="shared" si="25"/>
        <v>20</v>
      </c>
      <c r="K192" s="215">
        <v>0</v>
      </c>
      <c r="L192" s="215">
        <v>0</v>
      </c>
      <c r="M192" s="215">
        <v>0</v>
      </c>
      <c r="N192" s="215">
        <v>0</v>
      </c>
      <c r="O192" s="215">
        <v>0</v>
      </c>
      <c r="P192" s="215">
        <v>20</v>
      </c>
      <c r="Q192" s="215">
        <v>0</v>
      </c>
      <c r="R192" s="215">
        <v>0</v>
      </c>
      <c r="S192" s="240"/>
      <c r="U192" s="169">
        <v>181</v>
      </c>
      <c r="W192" s="173">
        <f t="shared" si="14"/>
        <v>0</v>
      </c>
    </row>
    <row r="193" spans="1:23" s="173" customFormat="1" ht="35.1" customHeight="1">
      <c r="A193" s="236">
        <v>6.7</v>
      </c>
      <c r="B193" s="237" t="s">
        <v>247</v>
      </c>
      <c r="C193" s="236" t="s">
        <v>44</v>
      </c>
      <c r="D193" s="241">
        <v>0</v>
      </c>
      <c r="E193" s="239"/>
      <c r="F193" s="236" t="s">
        <v>107</v>
      </c>
      <c r="G193" s="236" t="s">
        <v>495</v>
      </c>
      <c r="H193" s="236"/>
      <c r="I193" s="243" t="s">
        <v>549</v>
      </c>
      <c r="J193" s="215">
        <f t="shared" si="25"/>
        <v>20</v>
      </c>
      <c r="K193" s="215">
        <v>0</v>
      </c>
      <c r="L193" s="215">
        <v>0</v>
      </c>
      <c r="M193" s="215">
        <v>0</v>
      </c>
      <c r="N193" s="215">
        <v>0</v>
      </c>
      <c r="O193" s="215">
        <v>0</v>
      </c>
      <c r="P193" s="215">
        <v>0</v>
      </c>
      <c r="Q193" s="215">
        <v>20</v>
      </c>
      <c r="R193" s="215">
        <v>0</v>
      </c>
      <c r="S193" s="240"/>
      <c r="U193" s="170">
        <v>182</v>
      </c>
      <c r="W193" s="173">
        <f t="shared" si="14"/>
        <v>0</v>
      </c>
    </row>
    <row r="194" spans="1:23" s="173" customFormat="1" ht="54.95" customHeight="1">
      <c r="A194" s="236">
        <v>7</v>
      </c>
      <c r="B194" s="237" t="s">
        <v>263</v>
      </c>
      <c r="C194" s="236" t="s">
        <v>44</v>
      </c>
      <c r="D194" s="241">
        <v>0</v>
      </c>
      <c r="E194" s="239"/>
      <c r="F194" s="236"/>
      <c r="G194" s="236"/>
      <c r="H194" s="236"/>
      <c r="I194" s="244" t="s">
        <v>556</v>
      </c>
      <c r="J194" s="215">
        <f t="shared" ref="J194:R194" si="26">SUM(J195:J201)</f>
        <v>90</v>
      </c>
      <c r="K194" s="215">
        <f t="shared" si="26"/>
        <v>10</v>
      </c>
      <c r="L194" s="215">
        <f t="shared" si="26"/>
        <v>5</v>
      </c>
      <c r="M194" s="215">
        <f t="shared" si="26"/>
        <v>10</v>
      </c>
      <c r="N194" s="215">
        <f t="shared" si="26"/>
        <v>20</v>
      </c>
      <c r="O194" s="215">
        <f t="shared" si="26"/>
        <v>20</v>
      </c>
      <c r="P194" s="215">
        <f t="shared" si="26"/>
        <v>15</v>
      </c>
      <c r="Q194" s="215">
        <f t="shared" si="26"/>
        <v>10</v>
      </c>
      <c r="R194" s="215">
        <f t="shared" si="26"/>
        <v>0</v>
      </c>
      <c r="S194" s="240"/>
      <c r="U194" s="171">
        <v>183</v>
      </c>
      <c r="V194" s="171" t="s">
        <v>476</v>
      </c>
      <c r="W194" s="173">
        <f t="shared" si="14"/>
        <v>0</v>
      </c>
    </row>
    <row r="195" spans="1:23" s="173" customFormat="1" ht="35.1" customHeight="1">
      <c r="A195" s="236">
        <v>7.1</v>
      </c>
      <c r="B195" s="237" t="s">
        <v>263</v>
      </c>
      <c r="C195" s="236" t="s">
        <v>44</v>
      </c>
      <c r="D195" s="241">
        <v>0</v>
      </c>
      <c r="E195" s="239"/>
      <c r="F195" s="236" t="s">
        <v>94</v>
      </c>
      <c r="G195" s="236" t="s">
        <v>495</v>
      </c>
      <c r="H195" s="236"/>
      <c r="I195" s="243" t="s">
        <v>551</v>
      </c>
      <c r="J195" s="215">
        <f t="shared" ref="J195:J201" si="27">SUBTOTAL(9,K195:R195)</f>
        <v>10</v>
      </c>
      <c r="K195" s="215">
        <v>10</v>
      </c>
      <c r="L195" s="215">
        <v>0</v>
      </c>
      <c r="M195" s="215">
        <v>0</v>
      </c>
      <c r="N195" s="215">
        <v>0</v>
      </c>
      <c r="O195" s="215">
        <v>0</v>
      </c>
      <c r="P195" s="215">
        <v>0</v>
      </c>
      <c r="Q195" s="215">
        <v>0</v>
      </c>
      <c r="R195" s="215">
        <v>0</v>
      </c>
      <c r="S195" s="240"/>
      <c r="U195" s="231">
        <v>184</v>
      </c>
      <c r="W195" s="173">
        <f t="shared" si="14"/>
        <v>0</v>
      </c>
    </row>
    <row r="196" spans="1:23" s="173" customFormat="1" ht="35.1" customHeight="1">
      <c r="A196" s="236">
        <v>7.2</v>
      </c>
      <c r="B196" s="237" t="s">
        <v>263</v>
      </c>
      <c r="C196" s="236" t="s">
        <v>44</v>
      </c>
      <c r="D196" s="241">
        <v>0</v>
      </c>
      <c r="E196" s="239"/>
      <c r="F196" s="236" t="s">
        <v>97</v>
      </c>
      <c r="G196" s="236" t="s">
        <v>495</v>
      </c>
      <c r="H196" s="236"/>
      <c r="I196" s="243" t="s">
        <v>549</v>
      </c>
      <c r="J196" s="215">
        <f t="shared" si="27"/>
        <v>5</v>
      </c>
      <c r="K196" s="215">
        <v>0</v>
      </c>
      <c r="L196" s="215">
        <v>5</v>
      </c>
      <c r="M196" s="215">
        <v>0</v>
      </c>
      <c r="N196" s="215">
        <v>0</v>
      </c>
      <c r="O196" s="215">
        <v>0</v>
      </c>
      <c r="P196" s="215">
        <v>0</v>
      </c>
      <c r="Q196" s="215">
        <v>0</v>
      </c>
      <c r="R196" s="215">
        <v>0</v>
      </c>
      <c r="S196" s="240"/>
      <c r="U196" s="169">
        <v>185</v>
      </c>
      <c r="W196" s="173">
        <f t="shared" si="14"/>
        <v>0</v>
      </c>
    </row>
    <row r="197" spans="1:23" s="173" customFormat="1" ht="35.1" customHeight="1">
      <c r="A197" s="236">
        <v>7.3</v>
      </c>
      <c r="B197" s="237" t="s">
        <v>263</v>
      </c>
      <c r="C197" s="236" t="s">
        <v>44</v>
      </c>
      <c r="D197" s="241">
        <v>0</v>
      </c>
      <c r="E197" s="239"/>
      <c r="F197" s="236" t="s">
        <v>114</v>
      </c>
      <c r="G197" s="236" t="s">
        <v>495</v>
      </c>
      <c r="H197" s="236"/>
      <c r="I197" s="243" t="s">
        <v>551</v>
      </c>
      <c r="J197" s="215">
        <f t="shared" si="27"/>
        <v>10</v>
      </c>
      <c r="K197" s="215">
        <v>0</v>
      </c>
      <c r="L197" s="215">
        <v>0</v>
      </c>
      <c r="M197" s="215">
        <v>10</v>
      </c>
      <c r="N197" s="215">
        <v>0</v>
      </c>
      <c r="O197" s="215">
        <v>0</v>
      </c>
      <c r="P197" s="215">
        <v>0</v>
      </c>
      <c r="Q197" s="215">
        <v>0</v>
      </c>
      <c r="R197" s="215">
        <v>0</v>
      </c>
      <c r="S197" s="240"/>
      <c r="U197" s="170">
        <v>186</v>
      </c>
      <c r="W197" s="173">
        <f t="shared" si="14"/>
        <v>0</v>
      </c>
    </row>
    <row r="198" spans="1:23" s="173" customFormat="1" ht="35.1" customHeight="1">
      <c r="A198" s="236">
        <v>7.4</v>
      </c>
      <c r="B198" s="237" t="s">
        <v>263</v>
      </c>
      <c r="C198" s="236" t="s">
        <v>44</v>
      </c>
      <c r="D198" s="241">
        <v>0</v>
      </c>
      <c r="E198" s="239"/>
      <c r="F198" s="236" t="s">
        <v>98</v>
      </c>
      <c r="G198" s="236" t="s">
        <v>495</v>
      </c>
      <c r="H198" s="236"/>
      <c r="I198" s="243" t="s">
        <v>557</v>
      </c>
      <c r="J198" s="215">
        <f t="shared" si="27"/>
        <v>20</v>
      </c>
      <c r="K198" s="215">
        <v>0</v>
      </c>
      <c r="L198" s="215">
        <v>0</v>
      </c>
      <c r="M198" s="215">
        <v>0</v>
      </c>
      <c r="N198" s="215">
        <v>20</v>
      </c>
      <c r="O198" s="215">
        <v>0</v>
      </c>
      <c r="P198" s="215">
        <v>0</v>
      </c>
      <c r="Q198" s="215">
        <v>0</v>
      </c>
      <c r="R198" s="215">
        <v>0</v>
      </c>
      <c r="S198" s="240"/>
      <c r="U198" s="171">
        <v>187</v>
      </c>
      <c r="W198" s="173">
        <f t="shared" si="14"/>
        <v>0</v>
      </c>
    </row>
    <row r="199" spans="1:23" s="173" customFormat="1" ht="35.1" customHeight="1">
      <c r="A199" s="236">
        <v>7.5</v>
      </c>
      <c r="B199" s="237" t="s">
        <v>263</v>
      </c>
      <c r="C199" s="236" t="s">
        <v>44</v>
      </c>
      <c r="D199" s="241">
        <v>0</v>
      </c>
      <c r="E199" s="239"/>
      <c r="F199" s="236" t="s">
        <v>101</v>
      </c>
      <c r="G199" s="236" t="s">
        <v>495</v>
      </c>
      <c r="H199" s="236"/>
      <c r="I199" s="243" t="s">
        <v>557</v>
      </c>
      <c r="J199" s="215">
        <f t="shared" si="27"/>
        <v>20</v>
      </c>
      <c r="K199" s="215">
        <v>0</v>
      </c>
      <c r="L199" s="215">
        <v>0</v>
      </c>
      <c r="M199" s="215">
        <v>0</v>
      </c>
      <c r="N199" s="215">
        <v>0</v>
      </c>
      <c r="O199" s="215">
        <v>20</v>
      </c>
      <c r="P199" s="215">
        <v>0</v>
      </c>
      <c r="Q199" s="215">
        <v>0</v>
      </c>
      <c r="R199" s="215">
        <v>0</v>
      </c>
      <c r="S199" s="240"/>
      <c r="U199" s="231">
        <v>188</v>
      </c>
      <c r="W199" s="173">
        <f t="shared" si="14"/>
        <v>0</v>
      </c>
    </row>
    <row r="200" spans="1:23" s="173" customFormat="1" ht="35.1" customHeight="1">
      <c r="A200" s="236">
        <v>7.6</v>
      </c>
      <c r="B200" s="237" t="s">
        <v>263</v>
      </c>
      <c r="C200" s="236" t="s">
        <v>44</v>
      </c>
      <c r="D200" s="241">
        <v>0</v>
      </c>
      <c r="E200" s="239"/>
      <c r="F200" s="236" t="s">
        <v>104</v>
      </c>
      <c r="G200" s="236" t="s">
        <v>495</v>
      </c>
      <c r="H200" s="236"/>
      <c r="I200" s="243" t="s">
        <v>558</v>
      </c>
      <c r="J200" s="215">
        <f t="shared" si="27"/>
        <v>15</v>
      </c>
      <c r="K200" s="215">
        <v>0</v>
      </c>
      <c r="L200" s="215">
        <v>0</v>
      </c>
      <c r="M200" s="215">
        <v>0</v>
      </c>
      <c r="N200" s="215">
        <v>0</v>
      </c>
      <c r="O200" s="215">
        <v>0</v>
      </c>
      <c r="P200" s="215">
        <v>15</v>
      </c>
      <c r="Q200" s="215">
        <v>0</v>
      </c>
      <c r="R200" s="215">
        <v>0</v>
      </c>
      <c r="S200" s="240"/>
      <c r="U200" s="169">
        <v>189</v>
      </c>
      <c r="W200" s="173">
        <f t="shared" si="14"/>
        <v>0</v>
      </c>
    </row>
    <row r="201" spans="1:23" s="173" customFormat="1" ht="35.1" customHeight="1">
      <c r="A201" s="236">
        <v>7.7</v>
      </c>
      <c r="B201" s="237" t="s">
        <v>263</v>
      </c>
      <c r="C201" s="236" t="s">
        <v>44</v>
      </c>
      <c r="D201" s="241">
        <v>0</v>
      </c>
      <c r="E201" s="239"/>
      <c r="F201" s="236" t="s">
        <v>107</v>
      </c>
      <c r="G201" s="236" t="s">
        <v>495</v>
      </c>
      <c r="H201" s="236"/>
      <c r="I201" s="243" t="s">
        <v>551</v>
      </c>
      <c r="J201" s="215">
        <f t="shared" si="27"/>
        <v>10</v>
      </c>
      <c r="K201" s="215">
        <v>0</v>
      </c>
      <c r="L201" s="215">
        <v>0</v>
      </c>
      <c r="M201" s="215">
        <v>0</v>
      </c>
      <c r="N201" s="215">
        <v>0</v>
      </c>
      <c r="O201" s="215">
        <v>0</v>
      </c>
      <c r="P201" s="215">
        <v>0</v>
      </c>
      <c r="Q201" s="215">
        <v>10</v>
      </c>
      <c r="R201" s="215">
        <v>0</v>
      </c>
      <c r="S201" s="240"/>
      <c r="U201" s="169">
        <v>190</v>
      </c>
      <c r="W201" s="173">
        <f t="shared" si="14"/>
        <v>0</v>
      </c>
    </row>
    <row r="202" spans="1:23" s="173" customFormat="1" ht="54.95" customHeight="1">
      <c r="A202" s="236">
        <v>8</v>
      </c>
      <c r="B202" s="237" t="s">
        <v>273</v>
      </c>
      <c r="C202" s="236" t="s">
        <v>44</v>
      </c>
      <c r="D202" s="241">
        <v>0</v>
      </c>
      <c r="E202" s="239"/>
      <c r="F202" s="236"/>
      <c r="G202" s="236"/>
      <c r="H202" s="236"/>
      <c r="I202" s="244" t="s">
        <v>274</v>
      </c>
      <c r="J202" s="215">
        <f t="shared" ref="J202:R202" si="28">SUM(J203:J206)</f>
        <v>120</v>
      </c>
      <c r="K202" s="215">
        <f t="shared" si="28"/>
        <v>30</v>
      </c>
      <c r="L202" s="215">
        <f t="shared" si="28"/>
        <v>30</v>
      </c>
      <c r="M202" s="215">
        <f t="shared" si="28"/>
        <v>30</v>
      </c>
      <c r="N202" s="215">
        <f t="shared" si="28"/>
        <v>0</v>
      </c>
      <c r="O202" s="215">
        <f t="shared" si="28"/>
        <v>0</v>
      </c>
      <c r="P202" s="215">
        <f t="shared" si="28"/>
        <v>30</v>
      </c>
      <c r="Q202" s="215">
        <f t="shared" si="28"/>
        <v>0</v>
      </c>
      <c r="R202" s="215">
        <f t="shared" si="28"/>
        <v>0</v>
      </c>
      <c r="S202" s="240"/>
      <c r="U202" s="170">
        <v>191</v>
      </c>
      <c r="V202" s="171" t="s">
        <v>476</v>
      </c>
      <c r="W202" s="173">
        <f t="shared" si="14"/>
        <v>0</v>
      </c>
    </row>
    <row r="203" spans="1:23" s="173" customFormat="1" ht="35.1" customHeight="1">
      <c r="A203" s="236">
        <v>8.1</v>
      </c>
      <c r="B203" s="237" t="s">
        <v>273</v>
      </c>
      <c r="C203" s="236" t="s">
        <v>44</v>
      </c>
      <c r="D203" s="241">
        <v>0</v>
      </c>
      <c r="E203" s="239"/>
      <c r="F203" s="236" t="s">
        <v>94</v>
      </c>
      <c r="G203" s="236" t="s">
        <v>495</v>
      </c>
      <c r="H203" s="236"/>
      <c r="I203" s="244" t="s">
        <v>559</v>
      </c>
      <c r="J203" s="215">
        <f t="shared" ref="J203:J206" si="29">SUBTOTAL(9,K203:R203)</f>
        <v>30</v>
      </c>
      <c r="K203" s="215">
        <v>30</v>
      </c>
      <c r="L203" s="215">
        <v>0</v>
      </c>
      <c r="M203" s="215">
        <v>0</v>
      </c>
      <c r="N203" s="215">
        <v>0</v>
      </c>
      <c r="O203" s="215">
        <v>0</v>
      </c>
      <c r="P203" s="215">
        <v>0</v>
      </c>
      <c r="Q203" s="215">
        <v>0</v>
      </c>
      <c r="R203" s="215">
        <v>0</v>
      </c>
      <c r="S203" s="240"/>
      <c r="U203" s="171">
        <v>192</v>
      </c>
      <c r="W203" s="173">
        <f t="shared" si="14"/>
        <v>0</v>
      </c>
    </row>
    <row r="204" spans="1:23" s="173" customFormat="1" ht="35.1" customHeight="1">
      <c r="A204" s="236">
        <v>8.1999999999999993</v>
      </c>
      <c r="B204" s="237" t="s">
        <v>273</v>
      </c>
      <c r="C204" s="236" t="s">
        <v>44</v>
      </c>
      <c r="D204" s="241">
        <v>0</v>
      </c>
      <c r="E204" s="239"/>
      <c r="F204" s="236" t="s">
        <v>97</v>
      </c>
      <c r="G204" s="236" t="s">
        <v>495</v>
      </c>
      <c r="H204" s="236"/>
      <c r="I204" s="244" t="s">
        <v>559</v>
      </c>
      <c r="J204" s="215">
        <f t="shared" si="29"/>
        <v>30</v>
      </c>
      <c r="K204" s="215">
        <v>0</v>
      </c>
      <c r="L204" s="215">
        <v>30</v>
      </c>
      <c r="M204" s="215">
        <v>0</v>
      </c>
      <c r="N204" s="215">
        <v>0</v>
      </c>
      <c r="O204" s="215">
        <v>0</v>
      </c>
      <c r="P204" s="215">
        <v>0</v>
      </c>
      <c r="Q204" s="215">
        <v>0</v>
      </c>
      <c r="R204" s="215">
        <v>0</v>
      </c>
      <c r="S204" s="240"/>
      <c r="U204" s="231">
        <v>193</v>
      </c>
      <c r="W204" s="173">
        <f t="shared" si="14"/>
        <v>0</v>
      </c>
    </row>
    <row r="205" spans="1:23" s="173" customFormat="1" ht="35.1" customHeight="1">
      <c r="A205" s="236">
        <v>8.3000000000000007</v>
      </c>
      <c r="B205" s="237" t="s">
        <v>273</v>
      </c>
      <c r="C205" s="236" t="s">
        <v>44</v>
      </c>
      <c r="D205" s="241">
        <v>0</v>
      </c>
      <c r="E205" s="239"/>
      <c r="F205" s="236" t="s">
        <v>114</v>
      </c>
      <c r="G205" s="236" t="s">
        <v>495</v>
      </c>
      <c r="H205" s="236"/>
      <c r="I205" s="244" t="s">
        <v>559</v>
      </c>
      <c r="J205" s="215">
        <f t="shared" si="29"/>
        <v>30</v>
      </c>
      <c r="K205" s="215">
        <v>0</v>
      </c>
      <c r="L205" s="215">
        <v>0</v>
      </c>
      <c r="M205" s="215">
        <v>30</v>
      </c>
      <c r="N205" s="215">
        <v>0</v>
      </c>
      <c r="O205" s="215">
        <v>0</v>
      </c>
      <c r="P205" s="215">
        <v>0</v>
      </c>
      <c r="Q205" s="215">
        <v>0</v>
      </c>
      <c r="R205" s="215">
        <v>0</v>
      </c>
      <c r="S205" s="240"/>
      <c r="U205" s="169">
        <v>194</v>
      </c>
      <c r="W205" s="173">
        <f t="shared" si="14"/>
        <v>0</v>
      </c>
    </row>
    <row r="206" spans="1:23" s="173" customFormat="1" ht="35.1" customHeight="1">
      <c r="A206" s="236">
        <v>8.6</v>
      </c>
      <c r="B206" s="237" t="s">
        <v>273</v>
      </c>
      <c r="C206" s="236" t="s">
        <v>44</v>
      </c>
      <c r="D206" s="241">
        <v>0</v>
      </c>
      <c r="E206" s="239"/>
      <c r="F206" s="236" t="s">
        <v>104</v>
      </c>
      <c r="G206" s="236" t="s">
        <v>495</v>
      </c>
      <c r="H206" s="236"/>
      <c r="I206" s="244" t="s">
        <v>559</v>
      </c>
      <c r="J206" s="215">
        <f t="shared" si="29"/>
        <v>30</v>
      </c>
      <c r="K206" s="215">
        <v>0</v>
      </c>
      <c r="L206" s="215">
        <v>0</v>
      </c>
      <c r="M206" s="215">
        <v>0</v>
      </c>
      <c r="N206" s="215">
        <v>0</v>
      </c>
      <c r="O206" s="215">
        <v>0</v>
      </c>
      <c r="P206" s="215">
        <v>30</v>
      </c>
      <c r="Q206" s="215">
        <v>0</v>
      </c>
      <c r="R206" s="215">
        <v>0</v>
      </c>
      <c r="S206" s="240"/>
      <c r="U206" s="170">
        <v>195</v>
      </c>
      <c r="W206" s="173">
        <f t="shared" si="14"/>
        <v>0</v>
      </c>
    </row>
    <row r="207" spans="1:23" s="173" customFormat="1" ht="54.95" customHeight="1">
      <c r="A207" s="236">
        <v>9</v>
      </c>
      <c r="B207" s="237" t="s">
        <v>276</v>
      </c>
      <c r="C207" s="236" t="s">
        <v>44</v>
      </c>
      <c r="D207" s="241">
        <v>0</v>
      </c>
      <c r="E207" s="239"/>
      <c r="F207" s="236"/>
      <c r="G207" s="236"/>
      <c r="H207" s="236"/>
      <c r="I207" s="244" t="s">
        <v>560</v>
      </c>
      <c r="J207" s="215">
        <f t="shared" ref="J207:R207" si="30">J208</f>
        <v>30</v>
      </c>
      <c r="K207" s="215">
        <f t="shared" si="30"/>
        <v>30</v>
      </c>
      <c r="L207" s="215">
        <f t="shared" si="30"/>
        <v>0</v>
      </c>
      <c r="M207" s="215">
        <f t="shared" si="30"/>
        <v>0</v>
      </c>
      <c r="N207" s="215">
        <f t="shared" si="30"/>
        <v>0</v>
      </c>
      <c r="O207" s="215">
        <f t="shared" si="30"/>
        <v>0</v>
      </c>
      <c r="P207" s="215">
        <f t="shared" si="30"/>
        <v>0</v>
      </c>
      <c r="Q207" s="215">
        <f t="shared" si="30"/>
        <v>0</v>
      </c>
      <c r="R207" s="215">
        <f t="shared" si="30"/>
        <v>0</v>
      </c>
      <c r="S207" s="240"/>
      <c r="U207" s="171">
        <v>196</v>
      </c>
      <c r="V207" s="168" t="s">
        <v>476</v>
      </c>
      <c r="W207" s="173">
        <f t="shared" si="14"/>
        <v>0</v>
      </c>
    </row>
    <row r="208" spans="1:23" s="173" customFormat="1" ht="35.1" customHeight="1">
      <c r="A208" s="236">
        <v>9.1</v>
      </c>
      <c r="B208" s="237" t="s">
        <v>276</v>
      </c>
      <c r="C208" s="236" t="s">
        <v>44</v>
      </c>
      <c r="D208" s="241">
        <v>0</v>
      </c>
      <c r="E208" s="239"/>
      <c r="F208" s="236" t="s">
        <v>94</v>
      </c>
      <c r="G208" s="236" t="s">
        <v>495</v>
      </c>
      <c r="H208" s="236"/>
      <c r="I208" s="243" t="s">
        <v>560</v>
      </c>
      <c r="J208" s="215">
        <f t="shared" ref="J208:J213" si="31">SUBTOTAL(9,K208:R208)</f>
        <v>30</v>
      </c>
      <c r="K208" s="215">
        <v>30</v>
      </c>
      <c r="L208" s="215">
        <v>0</v>
      </c>
      <c r="M208" s="215">
        <v>0</v>
      </c>
      <c r="N208" s="215">
        <v>0</v>
      </c>
      <c r="O208" s="215">
        <v>0</v>
      </c>
      <c r="P208" s="215">
        <v>0</v>
      </c>
      <c r="Q208" s="215">
        <v>0</v>
      </c>
      <c r="R208" s="215">
        <v>0</v>
      </c>
      <c r="S208" s="240"/>
      <c r="U208" s="231">
        <v>197</v>
      </c>
      <c r="W208" s="173">
        <f t="shared" si="14"/>
        <v>0</v>
      </c>
    </row>
    <row r="209" spans="1:23" s="173" customFormat="1" ht="54.95" customHeight="1">
      <c r="A209" s="236">
        <v>10</v>
      </c>
      <c r="B209" s="237" t="s">
        <v>279</v>
      </c>
      <c r="C209" s="236" t="s">
        <v>44</v>
      </c>
      <c r="D209" s="241">
        <v>0</v>
      </c>
      <c r="E209" s="239"/>
      <c r="F209" s="236"/>
      <c r="G209" s="236"/>
      <c r="H209" s="236"/>
      <c r="I209" s="244" t="s">
        <v>561</v>
      </c>
      <c r="J209" s="215">
        <f t="shared" ref="J209:R209" si="32">SUM(J210:J213)</f>
        <v>40</v>
      </c>
      <c r="K209" s="215">
        <f t="shared" si="32"/>
        <v>0</v>
      </c>
      <c r="L209" s="215">
        <f t="shared" si="32"/>
        <v>0</v>
      </c>
      <c r="M209" s="215">
        <f t="shared" si="32"/>
        <v>0</v>
      </c>
      <c r="N209" s="215">
        <f t="shared" si="32"/>
        <v>10</v>
      </c>
      <c r="O209" s="215">
        <f t="shared" si="32"/>
        <v>10</v>
      </c>
      <c r="P209" s="215">
        <f t="shared" si="32"/>
        <v>10</v>
      </c>
      <c r="Q209" s="215">
        <f t="shared" si="32"/>
        <v>10</v>
      </c>
      <c r="R209" s="215">
        <f t="shared" si="32"/>
        <v>0</v>
      </c>
      <c r="S209" s="240"/>
      <c r="U209" s="169">
        <v>198</v>
      </c>
      <c r="V209" s="168" t="s">
        <v>476</v>
      </c>
      <c r="W209" s="173">
        <f t="shared" si="14"/>
        <v>0</v>
      </c>
    </row>
    <row r="210" spans="1:23" s="173" customFormat="1" ht="35.1" customHeight="1">
      <c r="A210" s="236">
        <v>10.4</v>
      </c>
      <c r="B210" s="237" t="s">
        <v>279</v>
      </c>
      <c r="C210" s="236" t="s">
        <v>44</v>
      </c>
      <c r="D210" s="241">
        <v>0</v>
      </c>
      <c r="E210" s="239"/>
      <c r="F210" s="236" t="s">
        <v>98</v>
      </c>
      <c r="G210" s="236" t="s">
        <v>495</v>
      </c>
      <c r="H210" s="236"/>
      <c r="I210" s="243" t="s">
        <v>549</v>
      </c>
      <c r="J210" s="215">
        <f t="shared" si="31"/>
        <v>10</v>
      </c>
      <c r="K210" s="215">
        <v>0</v>
      </c>
      <c r="L210" s="215">
        <v>0</v>
      </c>
      <c r="M210" s="215">
        <v>0</v>
      </c>
      <c r="N210" s="215">
        <v>10</v>
      </c>
      <c r="O210" s="215">
        <v>0</v>
      </c>
      <c r="P210" s="215">
        <v>0</v>
      </c>
      <c r="Q210" s="215">
        <v>0</v>
      </c>
      <c r="R210" s="215">
        <v>0</v>
      </c>
      <c r="S210" s="240"/>
      <c r="U210" s="170">
        <v>199</v>
      </c>
      <c r="W210" s="173">
        <f t="shared" si="14"/>
        <v>0</v>
      </c>
    </row>
    <row r="211" spans="1:23" s="173" customFormat="1" ht="35.1" customHeight="1">
      <c r="A211" s="236">
        <v>10.5</v>
      </c>
      <c r="B211" s="237" t="s">
        <v>279</v>
      </c>
      <c r="C211" s="236" t="s">
        <v>44</v>
      </c>
      <c r="D211" s="241">
        <v>0</v>
      </c>
      <c r="E211" s="239"/>
      <c r="F211" s="236" t="s">
        <v>101</v>
      </c>
      <c r="G211" s="236" t="s">
        <v>495</v>
      </c>
      <c r="H211" s="236"/>
      <c r="I211" s="243" t="s">
        <v>549</v>
      </c>
      <c r="J211" s="215">
        <f t="shared" si="31"/>
        <v>10</v>
      </c>
      <c r="K211" s="215">
        <v>0</v>
      </c>
      <c r="L211" s="215">
        <v>0</v>
      </c>
      <c r="M211" s="215">
        <v>0</v>
      </c>
      <c r="N211" s="215">
        <v>0</v>
      </c>
      <c r="O211" s="215">
        <v>10</v>
      </c>
      <c r="P211" s="215">
        <v>0</v>
      </c>
      <c r="Q211" s="215">
        <v>0</v>
      </c>
      <c r="R211" s="215">
        <v>0</v>
      </c>
      <c r="S211" s="240"/>
      <c r="U211" s="171">
        <v>200</v>
      </c>
      <c r="W211" s="173">
        <f t="shared" si="14"/>
        <v>0</v>
      </c>
    </row>
    <row r="212" spans="1:23" s="173" customFormat="1" ht="35.1" customHeight="1">
      <c r="A212" s="236">
        <v>10.6</v>
      </c>
      <c r="B212" s="237" t="s">
        <v>279</v>
      </c>
      <c r="C212" s="236" t="s">
        <v>44</v>
      </c>
      <c r="D212" s="241">
        <v>0</v>
      </c>
      <c r="E212" s="239"/>
      <c r="F212" s="236" t="s">
        <v>104</v>
      </c>
      <c r="G212" s="236" t="s">
        <v>495</v>
      </c>
      <c r="H212" s="236"/>
      <c r="I212" s="243" t="s">
        <v>549</v>
      </c>
      <c r="J212" s="215">
        <f t="shared" si="31"/>
        <v>10</v>
      </c>
      <c r="K212" s="215">
        <v>0</v>
      </c>
      <c r="L212" s="215">
        <v>0</v>
      </c>
      <c r="M212" s="215">
        <v>0</v>
      </c>
      <c r="N212" s="215">
        <v>0</v>
      </c>
      <c r="O212" s="215">
        <v>0</v>
      </c>
      <c r="P212" s="215">
        <v>10</v>
      </c>
      <c r="Q212" s="215">
        <v>0</v>
      </c>
      <c r="R212" s="215">
        <v>0</v>
      </c>
      <c r="S212" s="240"/>
      <c r="U212" s="231">
        <v>201</v>
      </c>
      <c r="W212" s="173">
        <f t="shared" si="14"/>
        <v>0</v>
      </c>
    </row>
    <row r="213" spans="1:23" s="173" customFormat="1" ht="35.1" customHeight="1">
      <c r="A213" s="236">
        <v>10.7</v>
      </c>
      <c r="B213" s="237" t="s">
        <v>279</v>
      </c>
      <c r="C213" s="236" t="s">
        <v>44</v>
      </c>
      <c r="D213" s="241">
        <v>0</v>
      </c>
      <c r="E213" s="239"/>
      <c r="F213" s="236" t="s">
        <v>107</v>
      </c>
      <c r="G213" s="236" t="s">
        <v>495</v>
      </c>
      <c r="H213" s="236"/>
      <c r="I213" s="243" t="s">
        <v>549</v>
      </c>
      <c r="J213" s="215">
        <f t="shared" si="31"/>
        <v>10</v>
      </c>
      <c r="K213" s="215">
        <v>0</v>
      </c>
      <c r="L213" s="215">
        <v>0</v>
      </c>
      <c r="M213" s="215">
        <v>0</v>
      </c>
      <c r="N213" s="215">
        <v>0</v>
      </c>
      <c r="O213" s="215">
        <v>0</v>
      </c>
      <c r="P213" s="215">
        <v>0</v>
      </c>
      <c r="Q213" s="215">
        <v>10</v>
      </c>
      <c r="R213" s="215">
        <v>0</v>
      </c>
      <c r="S213" s="240"/>
      <c r="U213" s="169">
        <v>202</v>
      </c>
      <c r="W213" s="173">
        <f t="shared" si="14"/>
        <v>0</v>
      </c>
    </row>
    <row r="214" spans="1:23" s="173" customFormat="1" ht="65.099999999999994" customHeight="1">
      <c r="A214" s="236">
        <v>11</v>
      </c>
      <c r="B214" s="237" t="s">
        <v>284</v>
      </c>
      <c r="C214" s="236" t="s">
        <v>44</v>
      </c>
      <c r="D214" s="241">
        <v>0</v>
      </c>
      <c r="E214" s="239"/>
      <c r="F214" s="236"/>
      <c r="G214" s="236"/>
      <c r="H214" s="236"/>
      <c r="I214" s="244" t="s">
        <v>562</v>
      </c>
      <c r="J214" s="215">
        <f t="shared" ref="J214:R214" si="33">SUM(J215:J221)</f>
        <v>126</v>
      </c>
      <c r="K214" s="215">
        <f t="shared" si="33"/>
        <v>18</v>
      </c>
      <c r="L214" s="215">
        <f t="shared" si="33"/>
        <v>18</v>
      </c>
      <c r="M214" s="215">
        <f t="shared" si="33"/>
        <v>18</v>
      </c>
      <c r="N214" s="215">
        <f t="shared" si="33"/>
        <v>18</v>
      </c>
      <c r="O214" s="215">
        <f t="shared" si="33"/>
        <v>18</v>
      </c>
      <c r="P214" s="215">
        <f t="shared" si="33"/>
        <v>18</v>
      </c>
      <c r="Q214" s="215">
        <f t="shared" si="33"/>
        <v>18</v>
      </c>
      <c r="R214" s="215">
        <f t="shared" si="33"/>
        <v>0</v>
      </c>
      <c r="S214" s="240"/>
      <c r="U214" s="170">
        <v>203</v>
      </c>
      <c r="V214" s="168" t="s">
        <v>476</v>
      </c>
      <c r="W214" s="173">
        <f t="shared" si="14"/>
        <v>0</v>
      </c>
    </row>
    <row r="215" spans="1:23" s="173" customFormat="1" ht="35.1" customHeight="1">
      <c r="A215" s="245" t="s">
        <v>286</v>
      </c>
      <c r="B215" s="237" t="s">
        <v>284</v>
      </c>
      <c r="C215" s="236" t="s">
        <v>44</v>
      </c>
      <c r="D215" s="241">
        <v>0</v>
      </c>
      <c r="E215" s="239"/>
      <c r="F215" s="236" t="s">
        <v>94</v>
      </c>
      <c r="G215" s="236" t="s">
        <v>495</v>
      </c>
      <c r="H215" s="236"/>
      <c r="I215" s="244" t="s">
        <v>563</v>
      </c>
      <c r="J215" s="215">
        <f t="shared" ref="J215:J221" si="34">SUBTOTAL(9,K215:R215)</f>
        <v>18</v>
      </c>
      <c r="K215" s="215">
        <v>18</v>
      </c>
      <c r="L215" s="215">
        <v>0</v>
      </c>
      <c r="M215" s="215">
        <v>0</v>
      </c>
      <c r="N215" s="215">
        <v>0</v>
      </c>
      <c r="O215" s="215">
        <v>0</v>
      </c>
      <c r="P215" s="215">
        <v>0</v>
      </c>
      <c r="Q215" s="215">
        <v>0</v>
      </c>
      <c r="R215" s="215">
        <v>0</v>
      </c>
      <c r="S215" s="240"/>
      <c r="U215" s="171">
        <v>204</v>
      </c>
      <c r="W215" s="173">
        <f t="shared" si="14"/>
        <v>0</v>
      </c>
    </row>
    <row r="216" spans="1:23" s="173" customFormat="1" ht="35.1" customHeight="1">
      <c r="A216" s="236">
        <v>11.2</v>
      </c>
      <c r="B216" s="237" t="s">
        <v>284</v>
      </c>
      <c r="C216" s="236" t="s">
        <v>44</v>
      </c>
      <c r="D216" s="241">
        <v>0</v>
      </c>
      <c r="E216" s="239"/>
      <c r="F216" s="236" t="s">
        <v>97</v>
      </c>
      <c r="G216" s="236" t="s">
        <v>495</v>
      </c>
      <c r="H216" s="236"/>
      <c r="I216" s="244" t="s">
        <v>563</v>
      </c>
      <c r="J216" s="215">
        <f t="shared" si="34"/>
        <v>18</v>
      </c>
      <c r="K216" s="215">
        <v>0</v>
      </c>
      <c r="L216" s="215">
        <v>18</v>
      </c>
      <c r="M216" s="215">
        <v>0</v>
      </c>
      <c r="N216" s="215">
        <v>0</v>
      </c>
      <c r="O216" s="215">
        <v>0</v>
      </c>
      <c r="P216" s="215">
        <v>0</v>
      </c>
      <c r="Q216" s="215">
        <v>0</v>
      </c>
      <c r="R216" s="215">
        <v>0</v>
      </c>
      <c r="S216" s="240"/>
      <c r="U216" s="231">
        <v>205</v>
      </c>
      <c r="W216" s="173">
        <f t="shared" si="14"/>
        <v>0</v>
      </c>
    </row>
    <row r="217" spans="1:23" s="173" customFormat="1" ht="35.1" customHeight="1">
      <c r="A217" s="236">
        <v>11.3</v>
      </c>
      <c r="B217" s="237" t="s">
        <v>284</v>
      </c>
      <c r="C217" s="236" t="s">
        <v>44</v>
      </c>
      <c r="D217" s="241">
        <v>0</v>
      </c>
      <c r="E217" s="239"/>
      <c r="F217" s="236" t="s">
        <v>114</v>
      </c>
      <c r="G217" s="236" t="s">
        <v>495</v>
      </c>
      <c r="H217" s="236"/>
      <c r="I217" s="244" t="s">
        <v>563</v>
      </c>
      <c r="J217" s="215">
        <f t="shared" si="34"/>
        <v>18</v>
      </c>
      <c r="K217" s="215">
        <v>0</v>
      </c>
      <c r="L217" s="215">
        <v>0</v>
      </c>
      <c r="M217" s="215">
        <v>18</v>
      </c>
      <c r="N217" s="215">
        <v>0</v>
      </c>
      <c r="O217" s="215">
        <v>0</v>
      </c>
      <c r="P217" s="215">
        <v>0</v>
      </c>
      <c r="Q217" s="215">
        <v>0</v>
      </c>
      <c r="R217" s="215">
        <v>0</v>
      </c>
      <c r="S217" s="240"/>
      <c r="U217" s="169">
        <v>206</v>
      </c>
      <c r="W217" s="173">
        <f t="shared" si="14"/>
        <v>0</v>
      </c>
    </row>
    <row r="218" spans="1:23" s="173" customFormat="1" ht="35.1" customHeight="1">
      <c r="A218" s="236">
        <v>11.4</v>
      </c>
      <c r="B218" s="237" t="s">
        <v>284</v>
      </c>
      <c r="C218" s="236" t="s">
        <v>44</v>
      </c>
      <c r="D218" s="241">
        <v>0</v>
      </c>
      <c r="E218" s="239"/>
      <c r="F218" s="236" t="s">
        <v>98</v>
      </c>
      <c r="G218" s="236" t="s">
        <v>495</v>
      </c>
      <c r="H218" s="236"/>
      <c r="I218" s="244" t="s">
        <v>563</v>
      </c>
      <c r="J218" s="215">
        <f t="shared" si="34"/>
        <v>18</v>
      </c>
      <c r="K218" s="215">
        <v>0</v>
      </c>
      <c r="L218" s="215">
        <v>0</v>
      </c>
      <c r="M218" s="215">
        <v>0</v>
      </c>
      <c r="N218" s="215">
        <v>18</v>
      </c>
      <c r="O218" s="215">
        <v>0</v>
      </c>
      <c r="P218" s="215">
        <v>0</v>
      </c>
      <c r="Q218" s="215">
        <v>0</v>
      </c>
      <c r="R218" s="215">
        <v>0</v>
      </c>
      <c r="S218" s="240"/>
      <c r="U218" s="170">
        <v>207</v>
      </c>
      <c r="W218" s="173">
        <f t="shared" ref="W218:W281" si="35">SUM(K218:R218)-J218</f>
        <v>0</v>
      </c>
    </row>
    <row r="219" spans="1:23" s="173" customFormat="1" ht="35.1" customHeight="1">
      <c r="A219" s="236">
        <v>11.5</v>
      </c>
      <c r="B219" s="237" t="s">
        <v>284</v>
      </c>
      <c r="C219" s="236" t="s">
        <v>44</v>
      </c>
      <c r="D219" s="241">
        <v>0</v>
      </c>
      <c r="E219" s="239"/>
      <c r="F219" s="236" t="s">
        <v>101</v>
      </c>
      <c r="G219" s="236" t="s">
        <v>495</v>
      </c>
      <c r="H219" s="236"/>
      <c r="I219" s="244" t="s">
        <v>563</v>
      </c>
      <c r="J219" s="215">
        <f t="shared" si="34"/>
        <v>18</v>
      </c>
      <c r="K219" s="215">
        <v>0</v>
      </c>
      <c r="L219" s="215">
        <v>0</v>
      </c>
      <c r="M219" s="215">
        <v>0</v>
      </c>
      <c r="N219" s="215">
        <v>0</v>
      </c>
      <c r="O219" s="215">
        <v>18</v>
      </c>
      <c r="P219" s="215">
        <v>0</v>
      </c>
      <c r="Q219" s="215">
        <v>0</v>
      </c>
      <c r="R219" s="215">
        <v>0</v>
      </c>
      <c r="S219" s="240"/>
      <c r="U219" s="171">
        <v>208</v>
      </c>
      <c r="W219" s="173">
        <f t="shared" si="35"/>
        <v>0</v>
      </c>
    </row>
    <row r="220" spans="1:23" s="173" customFormat="1" ht="35.1" customHeight="1">
      <c r="A220" s="236">
        <v>11.6</v>
      </c>
      <c r="B220" s="237" t="s">
        <v>284</v>
      </c>
      <c r="C220" s="236" t="s">
        <v>44</v>
      </c>
      <c r="D220" s="241">
        <v>0</v>
      </c>
      <c r="E220" s="239"/>
      <c r="F220" s="236" t="s">
        <v>104</v>
      </c>
      <c r="G220" s="236" t="s">
        <v>495</v>
      </c>
      <c r="H220" s="236"/>
      <c r="I220" s="244" t="s">
        <v>563</v>
      </c>
      <c r="J220" s="215">
        <f t="shared" si="34"/>
        <v>18</v>
      </c>
      <c r="K220" s="215">
        <v>0</v>
      </c>
      <c r="L220" s="215">
        <v>0</v>
      </c>
      <c r="M220" s="215">
        <v>0</v>
      </c>
      <c r="N220" s="215">
        <v>0</v>
      </c>
      <c r="O220" s="215">
        <v>0</v>
      </c>
      <c r="P220" s="215">
        <v>18</v>
      </c>
      <c r="Q220" s="215">
        <v>0</v>
      </c>
      <c r="R220" s="215">
        <v>0</v>
      </c>
      <c r="S220" s="240"/>
      <c r="U220" s="231">
        <v>209</v>
      </c>
      <c r="W220" s="173">
        <f t="shared" si="35"/>
        <v>0</v>
      </c>
    </row>
    <row r="221" spans="1:23" s="173" customFormat="1" ht="35.1" customHeight="1">
      <c r="A221" s="236">
        <v>11.7</v>
      </c>
      <c r="B221" s="237" t="s">
        <v>284</v>
      </c>
      <c r="C221" s="236" t="s">
        <v>44</v>
      </c>
      <c r="D221" s="241">
        <v>0</v>
      </c>
      <c r="E221" s="239"/>
      <c r="F221" s="236" t="s">
        <v>107</v>
      </c>
      <c r="G221" s="236" t="s">
        <v>495</v>
      </c>
      <c r="H221" s="236"/>
      <c r="I221" s="244" t="s">
        <v>563</v>
      </c>
      <c r="J221" s="215">
        <f t="shared" si="34"/>
        <v>18</v>
      </c>
      <c r="K221" s="215">
        <v>0</v>
      </c>
      <c r="L221" s="215">
        <v>0</v>
      </c>
      <c r="M221" s="215">
        <v>0</v>
      </c>
      <c r="N221" s="215">
        <v>0</v>
      </c>
      <c r="O221" s="215">
        <v>0</v>
      </c>
      <c r="P221" s="215">
        <v>0</v>
      </c>
      <c r="Q221" s="215">
        <v>18</v>
      </c>
      <c r="R221" s="215">
        <v>0</v>
      </c>
      <c r="S221" s="240"/>
      <c r="U221" s="169">
        <v>210</v>
      </c>
      <c r="W221" s="173">
        <f t="shared" si="35"/>
        <v>0</v>
      </c>
    </row>
    <row r="222" spans="1:23" s="173" customFormat="1" ht="65.099999999999994" customHeight="1">
      <c r="A222" s="236">
        <v>12</v>
      </c>
      <c r="B222" s="237" t="s">
        <v>289</v>
      </c>
      <c r="C222" s="236" t="s">
        <v>44</v>
      </c>
      <c r="D222" s="241">
        <v>0</v>
      </c>
      <c r="E222" s="239"/>
      <c r="F222" s="236"/>
      <c r="G222" s="236"/>
      <c r="H222" s="236"/>
      <c r="I222" s="244" t="s">
        <v>564</v>
      </c>
      <c r="J222" s="215">
        <f t="shared" ref="J222:R222" si="36">SUM(J223:J229)</f>
        <v>210</v>
      </c>
      <c r="K222" s="215">
        <f t="shared" si="36"/>
        <v>30</v>
      </c>
      <c r="L222" s="215">
        <f t="shared" si="36"/>
        <v>30</v>
      </c>
      <c r="M222" s="215">
        <f t="shared" si="36"/>
        <v>30</v>
      </c>
      <c r="N222" s="215">
        <f t="shared" si="36"/>
        <v>30</v>
      </c>
      <c r="O222" s="215">
        <f t="shared" si="36"/>
        <v>30</v>
      </c>
      <c r="P222" s="215">
        <f t="shared" si="36"/>
        <v>30</v>
      </c>
      <c r="Q222" s="215">
        <f t="shared" si="36"/>
        <v>30</v>
      </c>
      <c r="R222" s="215">
        <f t="shared" si="36"/>
        <v>0</v>
      </c>
      <c r="S222" s="240"/>
      <c r="U222" s="169">
        <v>211</v>
      </c>
      <c r="V222" s="168" t="s">
        <v>476</v>
      </c>
      <c r="W222" s="173">
        <f t="shared" si="35"/>
        <v>0</v>
      </c>
    </row>
    <row r="223" spans="1:23" s="173" customFormat="1" ht="35.1" customHeight="1">
      <c r="A223" s="245" t="s">
        <v>291</v>
      </c>
      <c r="B223" s="237" t="s">
        <v>289</v>
      </c>
      <c r="C223" s="236" t="s">
        <v>44</v>
      </c>
      <c r="D223" s="241">
        <v>0</v>
      </c>
      <c r="E223" s="239"/>
      <c r="F223" s="236" t="s">
        <v>94</v>
      </c>
      <c r="G223" s="236" t="s">
        <v>495</v>
      </c>
      <c r="H223" s="236"/>
      <c r="I223" s="244" t="s">
        <v>292</v>
      </c>
      <c r="J223" s="215">
        <f t="shared" ref="J223:J229" si="37">SUBTOTAL(9,K223:R223)</f>
        <v>30</v>
      </c>
      <c r="K223" s="215">
        <v>30</v>
      </c>
      <c r="L223" s="215">
        <v>0</v>
      </c>
      <c r="M223" s="215">
        <v>0</v>
      </c>
      <c r="N223" s="215">
        <v>0</v>
      </c>
      <c r="O223" s="215">
        <v>0</v>
      </c>
      <c r="P223" s="215">
        <v>0</v>
      </c>
      <c r="Q223" s="215">
        <v>0</v>
      </c>
      <c r="R223" s="215">
        <v>0</v>
      </c>
      <c r="S223" s="240"/>
      <c r="U223" s="170">
        <v>212</v>
      </c>
      <c r="W223" s="173">
        <f t="shared" si="35"/>
        <v>0</v>
      </c>
    </row>
    <row r="224" spans="1:23" s="173" customFormat="1" ht="35.1" customHeight="1">
      <c r="A224" s="236">
        <v>12.2</v>
      </c>
      <c r="B224" s="237" t="s">
        <v>289</v>
      </c>
      <c r="C224" s="236" t="s">
        <v>44</v>
      </c>
      <c r="D224" s="241">
        <v>0</v>
      </c>
      <c r="E224" s="239"/>
      <c r="F224" s="236" t="s">
        <v>97</v>
      </c>
      <c r="G224" s="236" t="s">
        <v>495</v>
      </c>
      <c r="H224" s="236"/>
      <c r="I224" s="244" t="s">
        <v>292</v>
      </c>
      <c r="J224" s="215">
        <f t="shared" si="37"/>
        <v>30</v>
      </c>
      <c r="K224" s="215">
        <v>0</v>
      </c>
      <c r="L224" s="215">
        <v>30</v>
      </c>
      <c r="M224" s="215">
        <v>0</v>
      </c>
      <c r="N224" s="215">
        <v>0</v>
      </c>
      <c r="O224" s="215">
        <v>0</v>
      </c>
      <c r="P224" s="215">
        <v>0</v>
      </c>
      <c r="Q224" s="215">
        <v>0</v>
      </c>
      <c r="R224" s="215">
        <v>0</v>
      </c>
      <c r="S224" s="240"/>
      <c r="U224" s="171">
        <v>213</v>
      </c>
      <c r="W224" s="173">
        <f t="shared" si="35"/>
        <v>0</v>
      </c>
    </row>
    <row r="225" spans="1:23" s="173" customFormat="1" ht="35.1" customHeight="1">
      <c r="A225" s="236">
        <v>12.3</v>
      </c>
      <c r="B225" s="237" t="s">
        <v>289</v>
      </c>
      <c r="C225" s="236" t="s">
        <v>44</v>
      </c>
      <c r="D225" s="241">
        <v>0</v>
      </c>
      <c r="E225" s="239"/>
      <c r="F225" s="236" t="s">
        <v>114</v>
      </c>
      <c r="G225" s="236" t="s">
        <v>495</v>
      </c>
      <c r="H225" s="236"/>
      <c r="I225" s="244" t="s">
        <v>292</v>
      </c>
      <c r="J225" s="215">
        <f t="shared" si="37"/>
        <v>30</v>
      </c>
      <c r="K225" s="215">
        <v>0</v>
      </c>
      <c r="L225" s="215">
        <v>0</v>
      </c>
      <c r="M225" s="215">
        <v>30</v>
      </c>
      <c r="N225" s="215">
        <v>0</v>
      </c>
      <c r="O225" s="215">
        <v>0</v>
      </c>
      <c r="P225" s="215">
        <v>0</v>
      </c>
      <c r="Q225" s="215">
        <v>0</v>
      </c>
      <c r="R225" s="215">
        <v>0</v>
      </c>
      <c r="S225" s="240"/>
      <c r="U225" s="231">
        <v>214</v>
      </c>
      <c r="W225" s="173">
        <f t="shared" si="35"/>
        <v>0</v>
      </c>
    </row>
    <row r="226" spans="1:23" s="173" customFormat="1" ht="35.1" customHeight="1">
      <c r="A226" s="236">
        <v>12.4</v>
      </c>
      <c r="B226" s="237" t="s">
        <v>289</v>
      </c>
      <c r="C226" s="236" t="s">
        <v>44</v>
      </c>
      <c r="D226" s="241">
        <v>0</v>
      </c>
      <c r="E226" s="239"/>
      <c r="F226" s="236" t="s">
        <v>98</v>
      </c>
      <c r="G226" s="236" t="s">
        <v>495</v>
      </c>
      <c r="H226" s="236"/>
      <c r="I226" s="244" t="s">
        <v>292</v>
      </c>
      <c r="J226" s="215">
        <f t="shared" si="37"/>
        <v>30</v>
      </c>
      <c r="K226" s="215">
        <v>0</v>
      </c>
      <c r="L226" s="215">
        <v>0</v>
      </c>
      <c r="M226" s="215">
        <v>0</v>
      </c>
      <c r="N226" s="215">
        <v>30</v>
      </c>
      <c r="O226" s="215">
        <v>0</v>
      </c>
      <c r="P226" s="215">
        <v>0</v>
      </c>
      <c r="Q226" s="215">
        <v>0</v>
      </c>
      <c r="R226" s="215">
        <v>0</v>
      </c>
      <c r="S226" s="240"/>
      <c r="U226" s="169">
        <v>215</v>
      </c>
      <c r="W226" s="173">
        <f t="shared" si="35"/>
        <v>0</v>
      </c>
    </row>
    <row r="227" spans="1:23" s="173" customFormat="1" ht="35.1" customHeight="1">
      <c r="A227" s="236">
        <v>12.5</v>
      </c>
      <c r="B227" s="237" t="s">
        <v>289</v>
      </c>
      <c r="C227" s="236" t="s">
        <v>44</v>
      </c>
      <c r="D227" s="241">
        <v>0</v>
      </c>
      <c r="E227" s="239"/>
      <c r="F227" s="236" t="s">
        <v>101</v>
      </c>
      <c r="G227" s="236" t="s">
        <v>495</v>
      </c>
      <c r="H227" s="236"/>
      <c r="I227" s="244" t="s">
        <v>292</v>
      </c>
      <c r="J227" s="215">
        <f t="shared" si="37"/>
        <v>30</v>
      </c>
      <c r="K227" s="215">
        <v>0</v>
      </c>
      <c r="L227" s="215">
        <v>0</v>
      </c>
      <c r="M227" s="215">
        <v>0</v>
      </c>
      <c r="N227" s="215">
        <v>0</v>
      </c>
      <c r="O227" s="215">
        <v>30</v>
      </c>
      <c r="P227" s="215">
        <v>0</v>
      </c>
      <c r="Q227" s="215">
        <v>0</v>
      </c>
      <c r="R227" s="215">
        <v>0</v>
      </c>
      <c r="S227" s="240"/>
      <c r="U227" s="170">
        <v>216</v>
      </c>
      <c r="W227" s="173">
        <f t="shared" si="35"/>
        <v>0</v>
      </c>
    </row>
    <row r="228" spans="1:23" s="173" customFormat="1" ht="35.1" customHeight="1">
      <c r="A228" s="236">
        <v>12.6</v>
      </c>
      <c r="B228" s="237" t="s">
        <v>289</v>
      </c>
      <c r="C228" s="236" t="s">
        <v>44</v>
      </c>
      <c r="D228" s="241">
        <v>0</v>
      </c>
      <c r="E228" s="239"/>
      <c r="F228" s="236" t="s">
        <v>104</v>
      </c>
      <c r="G228" s="236" t="s">
        <v>495</v>
      </c>
      <c r="H228" s="236"/>
      <c r="I228" s="244" t="s">
        <v>292</v>
      </c>
      <c r="J228" s="215">
        <f t="shared" si="37"/>
        <v>30</v>
      </c>
      <c r="K228" s="215">
        <v>0</v>
      </c>
      <c r="L228" s="215">
        <v>0</v>
      </c>
      <c r="M228" s="215">
        <v>0</v>
      </c>
      <c r="N228" s="215">
        <v>0</v>
      </c>
      <c r="O228" s="215">
        <v>0</v>
      </c>
      <c r="P228" s="215">
        <v>30</v>
      </c>
      <c r="Q228" s="215">
        <v>0</v>
      </c>
      <c r="R228" s="215">
        <v>0</v>
      </c>
      <c r="S228" s="240"/>
      <c r="U228" s="171">
        <v>217</v>
      </c>
      <c r="W228" s="173">
        <f t="shared" si="35"/>
        <v>0</v>
      </c>
    </row>
    <row r="229" spans="1:23" s="173" customFormat="1" ht="35.1" customHeight="1">
      <c r="A229" s="236">
        <v>12.7</v>
      </c>
      <c r="B229" s="237" t="s">
        <v>289</v>
      </c>
      <c r="C229" s="236" t="s">
        <v>44</v>
      </c>
      <c r="D229" s="241">
        <v>0</v>
      </c>
      <c r="E229" s="239"/>
      <c r="F229" s="236" t="s">
        <v>107</v>
      </c>
      <c r="G229" s="236" t="s">
        <v>495</v>
      </c>
      <c r="H229" s="236"/>
      <c r="I229" s="244" t="s">
        <v>292</v>
      </c>
      <c r="J229" s="215">
        <f t="shared" si="37"/>
        <v>30</v>
      </c>
      <c r="K229" s="215">
        <v>0</v>
      </c>
      <c r="L229" s="215">
        <v>0</v>
      </c>
      <c r="M229" s="215">
        <v>0</v>
      </c>
      <c r="N229" s="215">
        <v>0</v>
      </c>
      <c r="O229" s="215">
        <v>0</v>
      </c>
      <c r="P229" s="215">
        <v>0</v>
      </c>
      <c r="Q229" s="215">
        <v>30</v>
      </c>
      <c r="R229" s="215">
        <v>0</v>
      </c>
      <c r="S229" s="240"/>
      <c r="U229" s="231">
        <v>218</v>
      </c>
      <c r="W229" s="173">
        <f t="shared" si="35"/>
        <v>0</v>
      </c>
    </row>
    <row r="230" spans="1:23" s="173" customFormat="1" ht="65.099999999999994" customHeight="1">
      <c r="A230" s="236">
        <v>13</v>
      </c>
      <c r="B230" s="237" t="s">
        <v>294</v>
      </c>
      <c r="C230" s="236" t="s">
        <v>44</v>
      </c>
      <c r="D230" s="241">
        <v>0</v>
      </c>
      <c r="E230" s="239"/>
      <c r="F230" s="236"/>
      <c r="G230" s="236" t="s">
        <v>496</v>
      </c>
      <c r="H230" s="236"/>
      <c r="I230" s="244" t="s">
        <v>565</v>
      </c>
      <c r="J230" s="215">
        <f t="shared" ref="J230:R230" si="38">SUM(J231:J236)</f>
        <v>4246</v>
      </c>
      <c r="K230" s="215">
        <f t="shared" si="38"/>
        <v>201</v>
      </c>
      <c r="L230" s="215">
        <f t="shared" si="38"/>
        <v>0</v>
      </c>
      <c r="M230" s="215">
        <f t="shared" si="38"/>
        <v>803</v>
      </c>
      <c r="N230" s="215">
        <f t="shared" si="38"/>
        <v>527</v>
      </c>
      <c r="O230" s="215">
        <f t="shared" si="38"/>
        <v>875</v>
      </c>
      <c r="P230" s="215">
        <f t="shared" si="38"/>
        <v>1054</v>
      </c>
      <c r="Q230" s="215">
        <f t="shared" si="38"/>
        <v>786</v>
      </c>
      <c r="R230" s="215">
        <f t="shared" si="38"/>
        <v>0</v>
      </c>
      <c r="S230" s="240"/>
      <c r="U230" s="169">
        <v>219</v>
      </c>
      <c r="V230" s="168" t="s">
        <v>476</v>
      </c>
      <c r="W230" s="173">
        <f t="shared" si="35"/>
        <v>0</v>
      </c>
    </row>
    <row r="231" spans="1:23" s="173" customFormat="1" ht="35.1" customHeight="1">
      <c r="A231" s="245" t="s">
        <v>296</v>
      </c>
      <c r="B231" s="237" t="s">
        <v>294</v>
      </c>
      <c r="C231" s="236" t="s">
        <v>44</v>
      </c>
      <c r="D231" s="241">
        <v>0</v>
      </c>
      <c r="E231" s="239"/>
      <c r="F231" s="236" t="s">
        <v>94</v>
      </c>
      <c r="G231" s="236" t="s">
        <v>496</v>
      </c>
      <c r="H231" s="236"/>
      <c r="I231" s="244" t="s">
        <v>298</v>
      </c>
      <c r="J231" s="215">
        <f t="shared" ref="J231:J236" si="39">SUBTOTAL(9,K231:R231)</f>
        <v>201</v>
      </c>
      <c r="K231" s="215">
        <v>201</v>
      </c>
      <c r="L231" s="215">
        <v>0</v>
      </c>
      <c r="M231" s="215">
        <v>0</v>
      </c>
      <c r="N231" s="215">
        <v>0</v>
      </c>
      <c r="O231" s="215">
        <v>0</v>
      </c>
      <c r="P231" s="215">
        <v>0</v>
      </c>
      <c r="Q231" s="215">
        <v>0</v>
      </c>
      <c r="R231" s="215">
        <v>0</v>
      </c>
      <c r="S231" s="240"/>
      <c r="U231" s="170">
        <v>220</v>
      </c>
      <c r="W231" s="173">
        <f t="shared" si="35"/>
        <v>0</v>
      </c>
    </row>
    <row r="232" spans="1:23" s="173" customFormat="1" ht="35.1" customHeight="1">
      <c r="A232" s="236">
        <v>13.3</v>
      </c>
      <c r="B232" s="237" t="s">
        <v>294</v>
      </c>
      <c r="C232" s="236" t="s">
        <v>44</v>
      </c>
      <c r="D232" s="241">
        <v>0</v>
      </c>
      <c r="E232" s="239"/>
      <c r="F232" s="236" t="s">
        <v>114</v>
      </c>
      <c r="G232" s="236" t="s">
        <v>496</v>
      </c>
      <c r="H232" s="236"/>
      <c r="I232" s="244" t="s">
        <v>300</v>
      </c>
      <c r="J232" s="215">
        <f t="shared" si="39"/>
        <v>803</v>
      </c>
      <c r="K232" s="215">
        <v>0</v>
      </c>
      <c r="L232" s="215">
        <v>0</v>
      </c>
      <c r="M232" s="215">
        <v>803</v>
      </c>
      <c r="N232" s="215">
        <v>0</v>
      </c>
      <c r="O232" s="215">
        <v>0</v>
      </c>
      <c r="P232" s="215">
        <v>0</v>
      </c>
      <c r="Q232" s="215">
        <v>0</v>
      </c>
      <c r="R232" s="215">
        <v>0</v>
      </c>
      <c r="S232" s="240"/>
      <c r="U232" s="171">
        <v>221</v>
      </c>
      <c r="W232" s="173">
        <f t="shared" si="35"/>
        <v>0</v>
      </c>
    </row>
    <row r="233" spans="1:23" s="173" customFormat="1" ht="35.1" customHeight="1">
      <c r="A233" s="236">
        <v>13.4</v>
      </c>
      <c r="B233" s="237" t="s">
        <v>294</v>
      </c>
      <c r="C233" s="236" t="s">
        <v>44</v>
      </c>
      <c r="D233" s="241">
        <v>0</v>
      </c>
      <c r="E233" s="239"/>
      <c r="F233" s="236" t="s">
        <v>98</v>
      </c>
      <c r="G233" s="236" t="s">
        <v>496</v>
      </c>
      <c r="H233" s="236"/>
      <c r="I233" s="244" t="s">
        <v>302</v>
      </c>
      <c r="J233" s="215">
        <f t="shared" si="39"/>
        <v>527</v>
      </c>
      <c r="K233" s="215">
        <v>0</v>
      </c>
      <c r="L233" s="215">
        <v>0</v>
      </c>
      <c r="M233" s="215">
        <v>0</v>
      </c>
      <c r="N233" s="215">
        <v>527</v>
      </c>
      <c r="O233" s="215">
        <v>0</v>
      </c>
      <c r="P233" s="215">
        <v>0</v>
      </c>
      <c r="Q233" s="215">
        <v>0</v>
      </c>
      <c r="R233" s="215">
        <v>0</v>
      </c>
      <c r="S233" s="240"/>
      <c r="U233" s="231">
        <v>222</v>
      </c>
      <c r="W233" s="173">
        <f t="shared" si="35"/>
        <v>0</v>
      </c>
    </row>
    <row r="234" spans="1:23" s="173" customFormat="1" ht="35.1" customHeight="1">
      <c r="A234" s="236">
        <v>13.5</v>
      </c>
      <c r="B234" s="237" t="s">
        <v>294</v>
      </c>
      <c r="C234" s="236" t="s">
        <v>44</v>
      </c>
      <c r="D234" s="241">
        <v>0</v>
      </c>
      <c r="E234" s="239"/>
      <c r="F234" s="236" t="s">
        <v>101</v>
      </c>
      <c r="G234" s="236" t="s">
        <v>496</v>
      </c>
      <c r="H234" s="236"/>
      <c r="I234" s="244" t="s">
        <v>304</v>
      </c>
      <c r="J234" s="215">
        <f t="shared" si="39"/>
        <v>875</v>
      </c>
      <c r="K234" s="215">
        <v>0</v>
      </c>
      <c r="L234" s="215">
        <v>0</v>
      </c>
      <c r="M234" s="215">
        <v>0</v>
      </c>
      <c r="N234" s="215">
        <v>0</v>
      </c>
      <c r="O234" s="215">
        <v>875</v>
      </c>
      <c r="P234" s="215">
        <v>0</v>
      </c>
      <c r="Q234" s="215">
        <v>0</v>
      </c>
      <c r="R234" s="215">
        <v>0</v>
      </c>
      <c r="S234" s="240"/>
      <c r="U234" s="169">
        <v>223</v>
      </c>
      <c r="W234" s="173">
        <f t="shared" si="35"/>
        <v>0</v>
      </c>
    </row>
    <row r="235" spans="1:23" s="173" customFormat="1" ht="35.1" customHeight="1">
      <c r="A235" s="236">
        <v>13.6</v>
      </c>
      <c r="B235" s="237" t="s">
        <v>294</v>
      </c>
      <c r="C235" s="236" t="s">
        <v>44</v>
      </c>
      <c r="D235" s="241">
        <v>0</v>
      </c>
      <c r="E235" s="239"/>
      <c r="F235" s="236" t="s">
        <v>104</v>
      </c>
      <c r="G235" s="236" t="s">
        <v>496</v>
      </c>
      <c r="H235" s="236"/>
      <c r="I235" s="244" t="s">
        <v>306</v>
      </c>
      <c r="J235" s="215">
        <f t="shared" si="39"/>
        <v>1054</v>
      </c>
      <c r="K235" s="215">
        <v>0</v>
      </c>
      <c r="L235" s="215">
        <v>0</v>
      </c>
      <c r="M235" s="215">
        <v>0</v>
      </c>
      <c r="N235" s="215">
        <v>0</v>
      </c>
      <c r="O235" s="215">
        <v>0</v>
      </c>
      <c r="P235" s="215">
        <v>1054</v>
      </c>
      <c r="Q235" s="215">
        <v>0</v>
      </c>
      <c r="R235" s="215">
        <v>0</v>
      </c>
      <c r="S235" s="240"/>
      <c r="U235" s="170">
        <v>224</v>
      </c>
      <c r="W235" s="173">
        <f t="shared" si="35"/>
        <v>0</v>
      </c>
    </row>
    <row r="236" spans="1:23" s="173" customFormat="1" ht="35.1" customHeight="1">
      <c r="A236" s="236">
        <v>13.7</v>
      </c>
      <c r="B236" s="237" t="s">
        <v>294</v>
      </c>
      <c r="C236" s="236" t="s">
        <v>44</v>
      </c>
      <c r="D236" s="241">
        <v>0</v>
      </c>
      <c r="E236" s="239"/>
      <c r="F236" s="236" t="s">
        <v>107</v>
      </c>
      <c r="G236" s="236" t="s">
        <v>496</v>
      </c>
      <c r="H236" s="236"/>
      <c r="I236" s="244" t="s">
        <v>308</v>
      </c>
      <c r="J236" s="215">
        <f t="shared" si="39"/>
        <v>786</v>
      </c>
      <c r="K236" s="215">
        <v>0</v>
      </c>
      <c r="L236" s="215">
        <v>0</v>
      </c>
      <c r="M236" s="215">
        <v>0</v>
      </c>
      <c r="N236" s="215">
        <v>0</v>
      </c>
      <c r="O236" s="215">
        <v>0</v>
      </c>
      <c r="P236" s="215">
        <v>0</v>
      </c>
      <c r="Q236" s="215">
        <v>786</v>
      </c>
      <c r="R236" s="215">
        <v>0</v>
      </c>
      <c r="S236" s="240"/>
      <c r="U236" s="171">
        <v>225</v>
      </c>
      <c r="W236" s="173">
        <f t="shared" si="35"/>
        <v>0</v>
      </c>
    </row>
    <row r="237" spans="1:23" s="173" customFormat="1" ht="65.099999999999994" customHeight="1">
      <c r="A237" s="236">
        <v>14</v>
      </c>
      <c r="B237" s="237" t="s">
        <v>294</v>
      </c>
      <c r="C237" s="236" t="s">
        <v>44</v>
      </c>
      <c r="D237" s="241">
        <v>0</v>
      </c>
      <c r="E237" s="239"/>
      <c r="F237" s="236"/>
      <c r="G237" s="236" t="s">
        <v>326</v>
      </c>
      <c r="H237" s="236"/>
      <c r="I237" s="244" t="s">
        <v>566</v>
      </c>
      <c r="J237" s="215">
        <f t="shared" ref="J237:R237" si="40">SUM(J238:J244)</f>
        <v>754</v>
      </c>
      <c r="K237" s="215">
        <f t="shared" si="40"/>
        <v>48</v>
      </c>
      <c r="L237" s="215">
        <f t="shared" si="40"/>
        <v>20</v>
      </c>
      <c r="M237" s="215">
        <f t="shared" si="40"/>
        <v>121</v>
      </c>
      <c r="N237" s="215">
        <f t="shared" si="40"/>
        <v>191</v>
      </c>
      <c r="O237" s="215">
        <f t="shared" si="40"/>
        <v>121</v>
      </c>
      <c r="P237" s="215">
        <f t="shared" si="40"/>
        <v>109</v>
      </c>
      <c r="Q237" s="215">
        <f t="shared" si="40"/>
        <v>144</v>
      </c>
      <c r="R237" s="215">
        <f t="shared" si="40"/>
        <v>0</v>
      </c>
      <c r="S237" s="240"/>
      <c r="T237" s="173" t="s">
        <v>497</v>
      </c>
      <c r="U237" s="231">
        <v>226</v>
      </c>
      <c r="V237" s="168" t="s">
        <v>476</v>
      </c>
      <c r="W237" s="173">
        <f t="shared" si="35"/>
        <v>0</v>
      </c>
    </row>
    <row r="238" spans="1:23" s="173" customFormat="1" ht="35.1" customHeight="1">
      <c r="A238" s="245" t="s">
        <v>311</v>
      </c>
      <c r="B238" s="237" t="s">
        <v>294</v>
      </c>
      <c r="C238" s="236" t="s">
        <v>44</v>
      </c>
      <c r="D238" s="241">
        <v>0</v>
      </c>
      <c r="E238" s="239"/>
      <c r="F238" s="236" t="s">
        <v>94</v>
      </c>
      <c r="G238" s="236" t="s">
        <v>326</v>
      </c>
      <c r="H238" s="236"/>
      <c r="I238" s="244" t="s">
        <v>312</v>
      </c>
      <c r="J238" s="215">
        <f t="shared" ref="J238:J244" si="41">SUBTOTAL(9,K238:R238)</f>
        <v>48</v>
      </c>
      <c r="K238" s="215">
        <v>48</v>
      </c>
      <c r="L238" s="215">
        <v>0</v>
      </c>
      <c r="M238" s="215">
        <v>0</v>
      </c>
      <c r="N238" s="215">
        <v>0</v>
      </c>
      <c r="O238" s="215">
        <v>0</v>
      </c>
      <c r="P238" s="215">
        <v>0</v>
      </c>
      <c r="Q238" s="215">
        <v>0</v>
      </c>
      <c r="R238" s="215">
        <v>0</v>
      </c>
      <c r="S238" s="240"/>
      <c r="U238" s="169">
        <v>227</v>
      </c>
      <c r="W238" s="173">
        <f t="shared" si="35"/>
        <v>0</v>
      </c>
    </row>
    <row r="239" spans="1:23" s="173" customFormat="1" ht="35.1" customHeight="1">
      <c r="A239" s="236">
        <v>14.2</v>
      </c>
      <c r="B239" s="237" t="s">
        <v>294</v>
      </c>
      <c r="C239" s="236" t="s">
        <v>44</v>
      </c>
      <c r="D239" s="241">
        <v>0</v>
      </c>
      <c r="E239" s="239"/>
      <c r="F239" s="236" t="s">
        <v>97</v>
      </c>
      <c r="G239" s="236" t="s">
        <v>326</v>
      </c>
      <c r="H239" s="236"/>
      <c r="I239" s="244" t="s">
        <v>314</v>
      </c>
      <c r="J239" s="215">
        <f t="shared" si="41"/>
        <v>20</v>
      </c>
      <c r="K239" s="215">
        <v>0</v>
      </c>
      <c r="L239" s="215">
        <v>20</v>
      </c>
      <c r="M239" s="215">
        <v>0</v>
      </c>
      <c r="N239" s="215">
        <v>0</v>
      </c>
      <c r="O239" s="215">
        <v>0</v>
      </c>
      <c r="P239" s="215">
        <v>0</v>
      </c>
      <c r="Q239" s="215">
        <v>0</v>
      </c>
      <c r="R239" s="215">
        <v>0</v>
      </c>
      <c r="S239" s="240"/>
      <c r="U239" s="170">
        <v>228</v>
      </c>
      <c r="W239" s="173">
        <f t="shared" si="35"/>
        <v>0</v>
      </c>
    </row>
    <row r="240" spans="1:23" s="173" customFormat="1" ht="35.1" customHeight="1">
      <c r="A240" s="236">
        <v>14.3</v>
      </c>
      <c r="B240" s="237" t="s">
        <v>294</v>
      </c>
      <c r="C240" s="236" t="s">
        <v>44</v>
      </c>
      <c r="D240" s="241">
        <v>0</v>
      </c>
      <c r="E240" s="239"/>
      <c r="F240" s="236" t="s">
        <v>114</v>
      </c>
      <c r="G240" s="236" t="s">
        <v>326</v>
      </c>
      <c r="H240" s="236"/>
      <c r="I240" s="244" t="s">
        <v>316</v>
      </c>
      <c r="J240" s="215">
        <f t="shared" si="41"/>
        <v>121</v>
      </c>
      <c r="K240" s="215">
        <v>0</v>
      </c>
      <c r="L240" s="215">
        <v>0</v>
      </c>
      <c r="M240" s="215">
        <v>121</v>
      </c>
      <c r="N240" s="215">
        <v>0</v>
      </c>
      <c r="O240" s="215">
        <v>0</v>
      </c>
      <c r="P240" s="215">
        <v>0</v>
      </c>
      <c r="Q240" s="215">
        <v>0</v>
      </c>
      <c r="R240" s="215">
        <v>0</v>
      </c>
      <c r="S240" s="240"/>
      <c r="U240" s="171">
        <v>229</v>
      </c>
      <c r="W240" s="173">
        <f t="shared" si="35"/>
        <v>0</v>
      </c>
    </row>
    <row r="241" spans="1:23" s="173" customFormat="1" ht="35.1" customHeight="1">
      <c r="A241" s="236">
        <v>14.4</v>
      </c>
      <c r="B241" s="237" t="s">
        <v>294</v>
      </c>
      <c r="C241" s="236" t="s">
        <v>44</v>
      </c>
      <c r="D241" s="241">
        <v>0</v>
      </c>
      <c r="E241" s="239"/>
      <c r="F241" s="236" t="s">
        <v>98</v>
      </c>
      <c r="G241" s="236" t="s">
        <v>326</v>
      </c>
      <c r="H241" s="236"/>
      <c r="I241" s="244" t="s">
        <v>318</v>
      </c>
      <c r="J241" s="215">
        <f t="shared" si="41"/>
        <v>191</v>
      </c>
      <c r="K241" s="215">
        <v>0</v>
      </c>
      <c r="L241" s="215">
        <v>0</v>
      </c>
      <c r="M241" s="215">
        <v>0</v>
      </c>
      <c r="N241" s="215">
        <v>191</v>
      </c>
      <c r="O241" s="215">
        <v>0</v>
      </c>
      <c r="P241" s="215">
        <v>0</v>
      </c>
      <c r="Q241" s="215">
        <v>0</v>
      </c>
      <c r="R241" s="215">
        <v>0</v>
      </c>
      <c r="S241" s="240"/>
      <c r="U241" s="231">
        <v>230</v>
      </c>
      <c r="W241" s="173">
        <f t="shared" si="35"/>
        <v>0</v>
      </c>
    </row>
    <row r="242" spans="1:23" s="173" customFormat="1" ht="35.1" customHeight="1">
      <c r="A242" s="236">
        <v>14.5</v>
      </c>
      <c r="B242" s="237" t="s">
        <v>294</v>
      </c>
      <c r="C242" s="236" t="s">
        <v>44</v>
      </c>
      <c r="D242" s="241">
        <v>0</v>
      </c>
      <c r="E242" s="239"/>
      <c r="F242" s="236" t="s">
        <v>101</v>
      </c>
      <c r="G242" s="236" t="s">
        <v>326</v>
      </c>
      <c r="H242" s="236"/>
      <c r="I242" s="244" t="s">
        <v>320</v>
      </c>
      <c r="J242" s="215">
        <f t="shared" si="41"/>
        <v>121</v>
      </c>
      <c r="K242" s="215">
        <v>0</v>
      </c>
      <c r="L242" s="215">
        <v>0</v>
      </c>
      <c r="M242" s="215">
        <v>0</v>
      </c>
      <c r="N242" s="215">
        <v>0</v>
      </c>
      <c r="O242" s="215">
        <v>121</v>
      </c>
      <c r="P242" s="215">
        <v>0</v>
      </c>
      <c r="Q242" s="215">
        <v>0</v>
      </c>
      <c r="R242" s="215">
        <v>0</v>
      </c>
      <c r="S242" s="240"/>
      <c r="U242" s="169">
        <v>231</v>
      </c>
      <c r="W242" s="173">
        <f t="shared" si="35"/>
        <v>0</v>
      </c>
    </row>
    <row r="243" spans="1:23" s="173" customFormat="1" ht="35.1" customHeight="1">
      <c r="A243" s="236">
        <v>14.6</v>
      </c>
      <c r="B243" s="237" t="s">
        <v>294</v>
      </c>
      <c r="C243" s="236" t="s">
        <v>44</v>
      </c>
      <c r="D243" s="241">
        <v>0</v>
      </c>
      <c r="E243" s="239"/>
      <c r="F243" s="236" t="s">
        <v>104</v>
      </c>
      <c r="G243" s="236" t="s">
        <v>326</v>
      </c>
      <c r="H243" s="236"/>
      <c r="I243" s="244" t="s">
        <v>322</v>
      </c>
      <c r="J243" s="215">
        <f t="shared" si="41"/>
        <v>109</v>
      </c>
      <c r="K243" s="215">
        <v>0</v>
      </c>
      <c r="L243" s="215">
        <v>0</v>
      </c>
      <c r="M243" s="215">
        <v>0</v>
      </c>
      <c r="N243" s="215">
        <v>0</v>
      </c>
      <c r="O243" s="215">
        <v>0</v>
      </c>
      <c r="P243" s="215">
        <v>109</v>
      </c>
      <c r="Q243" s="215">
        <v>0</v>
      </c>
      <c r="R243" s="215">
        <v>0</v>
      </c>
      <c r="S243" s="240"/>
      <c r="U243" s="169">
        <v>232</v>
      </c>
      <c r="W243" s="173">
        <f t="shared" si="35"/>
        <v>0</v>
      </c>
    </row>
    <row r="244" spans="1:23" s="173" customFormat="1" ht="35.1" customHeight="1">
      <c r="A244" s="236">
        <v>14.7</v>
      </c>
      <c r="B244" s="237" t="s">
        <v>294</v>
      </c>
      <c r="C244" s="236" t="s">
        <v>44</v>
      </c>
      <c r="D244" s="241">
        <v>0</v>
      </c>
      <c r="E244" s="239"/>
      <c r="F244" s="236" t="s">
        <v>107</v>
      </c>
      <c r="G244" s="236" t="s">
        <v>326</v>
      </c>
      <c r="H244" s="236"/>
      <c r="I244" s="244" t="s">
        <v>324</v>
      </c>
      <c r="J244" s="215">
        <f t="shared" si="41"/>
        <v>144</v>
      </c>
      <c r="K244" s="215">
        <v>0</v>
      </c>
      <c r="L244" s="215">
        <v>0</v>
      </c>
      <c r="M244" s="215">
        <v>0</v>
      </c>
      <c r="N244" s="215">
        <v>0</v>
      </c>
      <c r="O244" s="215">
        <v>0</v>
      </c>
      <c r="P244" s="215">
        <v>0</v>
      </c>
      <c r="Q244" s="215">
        <v>144</v>
      </c>
      <c r="R244" s="215">
        <v>0</v>
      </c>
      <c r="S244" s="240"/>
      <c r="U244" s="170">
        <v>233</v>
      </c>
      <c r="W244" s="173">
        <f t="shared" si="35"/>
        <v>0</v>
      </c>
    </row>
    <row r="245" spans="1:23" s="173" customFormat="1" ht="65.099999999999994" customHeight="1">
      <c r="A245" s="236">
        <v>15</v>
      </c>
      <c r="B245" s="237" t="s">
        <v>326</v>
      </c>
      <c r="C245" s="236" t="s">
        <v>44</v>
      </c>
      <c r="D245" s="241">
        <v>0</v>
      </c>
      <c r="E245" s="239"/>
      <c r="F245" s="236"/>
      <c r="G245" s="236"/>
      <c r="H245" s="236"/>
      <c r="I245" s="244" t="s">
        <v>327</v>
      </c>
      <c r="J245" s="215">
        <f t="shared" ref="J245:R245" si="42">SUM(J246:J252)</f>
        <v>500</v>
      </c>
      <c r="K245" s="215">
        <f t="shared" si="42"/>
        <v>30.91</v>
      </c>
      <c r="L245" s="215">
        <f t="shared" si="42"/>
        <v>11.02</v>
      </c>
      <c r="M245" s="215">
        <f t="shared" si="42"/>
        <v>75.06</v>
      </c>
      <c r="N245" s="215">
        <f t="shared" si="42"/>
        <v>137.72</v>
      </c>
      <c r="O245" s="215">
        <f t="shared" si="42"/>
        <v>77.17</v>
      </c>
      <c r="P245" s="215">
        <f t="shared" si="42"/>
        <v>73.89</v>
      </c>
      <c r="Q245" s="215">
        <f t="shared" si="42"/>
        <v>94.23</v>
      </c>
      <c r="R245" s="215">
        <f t="shared" si="42"/>
        <v>0</v>
      </c>
      <c r="S245" s="240"/>
      <c r="T245" s="173" t="s">
        <v>498</v>
      </c>
      <c r="U245" s="171">
        <v>234</v>
      </c>
      <c r="V245" s="168" t="s">
        <v>476</v>
      </c>
      <c r="W245" s="173">
        <f t="shared" si="35"/>
        <v>0</v>
      </c>
    </row>
    <row r="246" spans="1:23" s="173" customFormat="1" ht="35.1" customHeight="1">
      <c r="A246" s="245" t="s">
        <v>328</v>
      </c>
      <c r="B246" s="237" t="s">
        <v>326</v>
      </c>
      <c r="C246" s="236" t="s">
        <v>44</v>
      </c>
      <c r="D246" s="241">
        <v>0</v>
      </c>
      <c r="E246" s="239"/>
      <c r="F246" s="236" t="s">
        <v>94</v>
      </c>
      <c r="G246" s="236" t="s">
        <v>495</v>
      </c>
      <c r="H246" s="236"/>
      <c r="I246" s="244" t="s">
        <v>312</v>
      </c>
      <c r="J246" s="215">
        <f t="shared" ref="J246:J252" si="43">SUBTOTAL(9,K246:R246)</f>
        <v>30.91</v>
      </c>
      <c r="K246" s="215">
        <v>30.91</v>
      </c>
      <c r="L246" s="215">
        <v>0</v>
      </c>
      <c r="M246" s="215">
        <v>0</v>
      </c>
      <c r="N246" s="215">
        <v>0</v>
      </c>
      <c r="O246" s="215">
        <v>0</v>
      </c>
      <c r="P246" s="215">
        <v>0</v>
      </c>
      <c r="Q246" s="215">
        <v>0</v>
      </c>
      <c r="R246" s="215">
        <v>0</v>
      </c>
      <c r="S246" s="240"/>
      <c r="U246" s="231">
        <v>235</v>
      </c>
      <c r="W246" s="173">
        <f t="shared" si="35"/>
        <v>0</v>
      </c>
    </row>
    <row r="247" spans="1:23" s="173" customFormat="1" ht="35.1" customHeight="1">
      <c r="A247" s="245" t="s">
        <v>329</v>
      </c>
      <c r="B247" s="237" t="s">
        <v>326</v>
      </c>
      <c r="C247" s="236" t="s">
        <v>44</v>
      </c>
      <c r="D247" s="241">
        <v>0</v>
      </c>
      <c r="E247" s="239"/>
      <c r="F247" s="236" t="s">
        <v>97</v>
      </c>
      <c r="G247" s="236" t="s">
        <v>495</v>
      </c>
      <c r="H247" s="236"/>
      <c r="I247" s="244" t="s">
        <v>314</v>
      </c>
      <c r="J247" s="215">
        <f t="shared" si="43"/>
        <v>11.02</v>
      </c>
      <c r="K247" s="215">
        <v>0</v>
      </c>
      <c r="L247" s="215">
        <v>11.02</v>
      </c>
      <c r="M247" s="215">
        <v>0</v>
      </c>
      <c r="N247" s="215">
        <v>0</v>
      </c>
      <c r="O247" s="215">
        <v>0</v>
      </c>
      <c r="P247" s="215">
        <v>0</v>
      </c>
      <c r="Q247" s="215">
        <v>0</v>
      </c>
      <c r="R247" s="215">
        <v>0</v>
      </c>
      <c r="S247" s="240"/>
      <c r="U247" s="169">
        <v>236</v>
      </c>
      <c r="W247" s="173">
        <f t="shared" si="35"/>
        <v>0</v>
      </c>
    </row>
    <row r="248" spans="1:23" s="173" customFormat="1" ht="35.1" customHeight="1">
      <c r="A248" s="245" t="s">
        <v>330</v>
      </c>
      <c r="B248" s="237" t="s">
        <v>326</v>
      </c>
      <c r="C248" s="236" t="s">
        <v>44</v>
      </c>
      <c r="D248" s="241">
        <v>0</v>
      </c>
      <c r="E248" s="239"/>
      <c r="F248" s="236" t="s">
        <v>114</v>
      </c>
      <c r="G248" s="236" t="s">
        <v>495</v>
      </c>
      <c r="H248" s="236"/>
      <c r="I248" s="244" t="s">
        <v>316</v>
      </c>
      <c r="J248" s="215">
        <f t="shared" si="43"/>
        <v>75.06</v>
      </c>
      <c r="K248" s="215">
        <v>0</v>
      </c>
      <c r="L248" s="215">
        <v>0</v>
      </c>
      <c r="M248" s="215">
        <v>75.06</v>
      </c>
      <c r="N248" s="215">
        <v>0</v>
      </c>
      <c r="O248" s="215">
        <v>0</v>
      </c>
      <c r="P248" s="215">
        <v>0</v>
      </c>
      <c r="Q248" s="215">
        <v>0</v>
      </c>
      <c r="R248" s="215">
        <v>0</v>
      </c>
      <c r="S248" s="240"/>
      <c r="U248" s="170">
        <v>237</v>
      </c>
      <c r="W248" s="173">
        <f t="shared" si="35"/>
        <v>0</v>
      </c>
    </row>
    <row r="249" spans="1:23" s="173" customFormat="1" ht="35.1" customHeight="1">
      <c r="A249" s="245" t="s">
        <v>331</v>
      </c>
      <c r="B249" s="237" t="s">
        <v>326</v>
      </c>
      <c r="C249" s="236" t="s">
        <v>44</v>
      </c>
      <c r="D249" s="241">
        <v>0</v>
      </c>
      <c r="E249" s="239"/>
      <c r="F249" s="236" t="s">
        <v>98</v>
      </c>
      <c r="G249" s="236" t="s">
        <v>495</v>
      </c>
      <c r="H249" s="236"/>
      <c r="I249" s="244" t="s">
        <v>318</v>
      </c>
      <c r="J249" s="215">
        <f t="shared" si="43"/>
        <v>137.72</v>
      </c>
      <c r="K249" s="215">
        <v>0</v>
      </c>
      <c r="L249" s="215">
        <v>0</v>
      </c>
      <c r="M249" s="215">
        <v>0</v>
      </c>
      <c r="N249" s="215">
        <v>137.72</v>
      </c>
      <c r="O249" s="215">
        <v>0</v>
      </c>
      <c r="P249" s="215">
        <v>0</v>
      </c>
      <c r="Q249" s="215">
        <v>0</v>
      </c>
      <c r="R249" s="215">
        <v>0</v>
      </c>
      <c r="S249" s="240"/>
      <c r="U249" s="171">
        <v>238</v>
      </c>
      <c r="W249" s="173">
        <f t="shared" si="35"/>
        <v>0</v>
      </c>
    </row>
    <row r="250" spans="1:23" s="173" customFormat="1" ht="35.1" customHeight="1">
      <c r="A250" s="245" t="s">
        <v>332</v>
      </c>
      <c r="B250" s="237" t="s">
        <v>326</v>
      </c>
      <c r="C250" s="236" t="s">
        <v>44</v>
      </c>
      <c r="D250" s="241">
        <v>0</v>
      </c>
      <c r="E250" s="239"/>
      <c r="F250" s="236" t="s">
        <v>101</v>
      </c>
      <c r="G250" s="236" t="s">
        <v>495</v>
      </c>
      <c r="H250" s="236"/>
      <c r="I250" s="244" t="s">
        <v>320</v>
      </c>
      <c r="J250" s="215">
        <f t="shared" si="43"/>
        <v>77.17</v>
      </c>
      <c r="K250" s="215">
        <v>0</v>
      </c>
      <c r="L250" s="215">
        <v>0</v>
      </c>
      <c r="M250" s="215">
        <v>0</v>
      </c>
      <c r="N250" s="215">
        <v>0</v>
      </c>
      <c r="O250" s="215">
        <v>77.17</v>
      </c>
      <c r="P250" s="215">
        <v>0</v>
      </c>
      <c r="Q250" s="215">
        <v>0</v>
      </c>
      <c r="R250" s="215">
        <v>0</v>
      </c>
      <c r="S250" s="240"/>
      <c r="U250" s="231">
        <v>239</v>
      </c>
      <c r="W250" s="173">
        <f t="shared" si="35"/>
        <v>0</v>
      </c>
    </row>
    <row r="251" spans="1:23" s="173" customFormat="1" ht="35.1" customHeight="1">
      <c r="A251" s="245" t="s">
        <v>333</v>
      </c>
      <c r="B251" s="237" t="s">
        <v>326</v>
      </c>
      <c r="C251" s="236" t="s">
        <v>44</v>
      </c>
      <c r="D251" s="241">
        <v>0</v>
      </c>
      <c r="E251" s="239"/>
      <c r="F251" s="236" t="s">
        <v>104</v>
      </c>
      <c r="G251" s="236" t="s">
        <v>495</v>
      </c>
      <c r="H251" s="236"/>
      <c r="I251" s="244" t="s">
        <v>322</v>
      </c>
      <c r="J251" s="215">
        <f t="shared" si="43"/>
        <v>73.89</v>
      </c>
      <c r="K251" s="215">
        <v>0</v>
      </c>
      <c r="L251" s="215">
        <v>0</v>
      </c>
      <c r="M251" s="215">
        <v>0</v>
      </c>
      <c r="N251" s="215">
        <v>0</v>
      </c>
      <c r="O251" s="215">
        <v>0</v>
      </c>
      <c r="P251" s="215">
        <v>73.89</v>
      </c>
      <c r="Q251" s="215">
        <v>0</v>
      </c>
      <c r="R251" s="215">
        <v>0</v>
      </c>
      <c r="S251" s="240"/>
      <c r="U251" s="169">
        <v>240</v>
      </c>
      <c r="W251" s="173">
        <f t="shared" si="35"/>
        <v>0</v>
      </c>
    </row>
    <row r="252" spans="1:23" s="173" customFormat="1" ht="35.1" customHeight="1">
      <c r="A252" s="245" t="s">
        <v>334</v>
      </c>
      <c r="B252" s="237" t="s">
        <v>326</v>
      </c>
      <c r="C252" s="236" t="s">
        <v>44</v>
      </c>
      <c r="D252" s="241">
        <v>0</v>
      </c>
      <c r="E252" s="239"/>
      <c r="F252" s="236" t="s">
        <v>107</v>
      </c>
      <c r="G252" s="236" t="s">
        <v>495</v>
      </c>
      <c r="H252" s="236"/>
      <c r="I252" s="244" t="s">
        <v>324</v>
      </c>
      <c r="J252" s="215">
        <f t="shared" si="43"/>
        <v>94.23</v>
      </c>
      <c r="K252" s="215">
        <v>0</v>
      </c>
      <c r="L252" s="215">
        <v>0</v>
      </c>
      <c r="M252" s="215">
        <v>0</v>
      </c>
      <c r="N252" s="215">
        <v>0</v>
      </c>
      <c r="O252" s="215">
        <v>0</v>
      </c>
      <c r="P252" s="215">
        <v>0</v>
      </c>
      <c r="Q252" s="215">
        <v>94.23</v>
      </c>
      <c r="R252" s="215">
        <v>0</v>
      </c>
      <c r="S252" s="240"/>
      <c r="U252" s="170">
        <v>241</v>
      </c>
      <c r="W252" s="173">
        <f t="shared" si="35"/>
        <v>0</v>
      </c>
    </row>
    <row r="253" spans="1:23" s="173" customFormat="1" ht="35.1" customHeight="1">
      <c r="A253" s="236">
        <v>16</v>
      </c>
      <c r="B253" s="237" t="s">
        <v>335</v>
      </c>
      <c r="C253" s="236" t="s">
        <v>44</v>
      </c>
      <c r="D253" s="233">
        <v>0</v>
      </c>
      <c r="E253" s="239"/>
      <c r="F253" s="236"/>
      <c r="G253" s="237" t="s">
        <v>499</v>
      </c>
      <c r="H253" s="237"/>
      <c r="I253" s="244" t="s">
        <v>337</v>
      </c>
      <c r="J253" s="215">
        <f t="shared" ref="J253:R253" si="44">SUM(J254:J260)</f>
        <v>316</v>
      </c>
      <c r="K253" s="215">
        <f t="shared" si="44"/>
        <v>3.4</v>
      </c>
      <c r="L253" s="215">
        <f t="shared" si="44"/>
        <v>3.94</v>
      </c>
      <c r="M253" s="215">
        <f t="shared" si="44"/>
        <v>44.56</v>
      </c>
      <c r="N253" s="215">
        <f t="shared" si="44"/>
        <v>108.12</v>
      </c>
      <c r="O253" s="215">
        <f t="shared" si="44"/>
        <v>65.37</v>
      </c>
      <c r="P253" s="215">
        <f t="shared" si="44"/>
        <v>32.19</v>
      </c>
      <c r="Q253" s="215">
        <f t="shared" si="44"/>
        <v>58.42</v>
      </c>
      <c r="R253" s="215">
        <f t="shared" si="44"/>
        <v>0</v>
      </c>
      <c r="S253" s="240"/>
      <c r="U253" s="171">
        <v>242</v>
      </c>
      <c r="V253" s="168" t="s">
        <v>476</v>
      </c>
      <c r="W253" s="173">
        <f t="shared" si="35"/>
        <v>0</v>
      </c>
    </row>
    <row r="254" spans="1:23" s="173" customFormat="1" ht="35.1" customHeight="1">
      <c r="A254" s="245" t="s">
        <v>338</v>
      </c>
      <c r="B254" s="237" t="s">
        <v>335</v>
      </c>
      <c r="C254" s="236" t="s">
        <v>44</v>
      </c>
      <c r="D254" s="233">
        <v>0</v>
      </c>
      <c r="E254" s="239"/>
      <c r="F254" s="236" t="s">
        <v>94</v>
      </c>
      <c r="G254" s="237" t="s">
        <v>499</v>
      </c>
      <c r="H254" s="237"/>
      <c r="I254" s="244" t="s">
        <v>336</v>
      </c>
      <c r="J254" s="215">
        <f t="shared" ref="J254:J260" si="45">SUBTOTAL(9,K254:R254)</f>
        <v>3.4</v>
      </c>
      <c r="K254" s="215">
        <v>3.4</v>
      </c>
      <c r="L254" s="215">
        <v>0</v>
      </c>
      <c r="M254" s="215">
        <v>0</v>
      </c>
      <c r="N254" s="215">
        <v>0</v>
      </c>
      <c r="O254" s="215">
        <v>0</v>
      </c>
      <c r="P254" s="215">
        <v>0</v>
      </c>
      <c r="Q254" s="215">
        <v>0</v>
      </c>
      <c r="R254" s="215">
        <v>0</v>
      </c>
      <c r="S254" s="240"/>
      <c r="U254" s="231">
        <v>243</v>
      </c>
      <c r="W254" s="173">
        <f t="shared" si="35"/>
        <v>0</v>
      </c>
    </row>
    <row r="255" spans="1:23" s="173" customFormat="1" ht="35.1" customHeight="1">
      <c r="A255" s="236">
        <v>16.2</v>
      </c>
      <c r="B255" s="237" t="s">
        <v>335</v>
      </c>
      <c r="C255" s="236" t="s">
        <v>44</v>
      </c>
      <c r="D255" s="233">
        <v>0</v>
      </c>
      <c r="E255" s="239"/>
      <c r="F255" s="236" t="s">
        <v>97</v>
      </c>
      <c r="G255" s="237" t="s">
        <v>499</v>
      </c>
      <c r="H255" s="237"/>
      <c r="I255" s="244" t="s">
        <v>336</v>
      </c>
      <c r="J255" s="215">
        <f t="shared" si="45"/>
        <v>3.94</v>
      </c>
      <c r="K255" s="215">
        <v>0</v>
      </c>
      <c r="L255" s="215">
        <v>3.94</v>
      </c>
      <c r="M255" s="215">
        <v>0</v>
      </c>
      <c r="N255" s="215">
        <v>0</v>
      </c>
      <c r="O255" s="215">
        <v>0</v>
      </c>
      <c r="P255" s="215">
        <v>0</v>
      </c>
      <c r="Q255" s="215">
        <v>0</v>
      </c>
      <c r="R255" s="215">
        <v>0</v>
      </c>
      <c r="S255" s="240"/>
      <c r="U255" s="169">
        <v>244</v>
      </c>
      <c r="W255" s="173">
        <f t="shared" si="35"/>
        <v>0</v>
      </c>
    </row>
    <row r="256" spans="1:23" s="173" customFormat="1" ht="35.1" customHeight="1">
      <c r="A256" s="236">
        <v>16.3</v>
      </c>
      <c r="B256" s="237" t="s">
        <v>335</v>
      </c>
      <c r="C256" s="236" t="s">
        <v>44</v>
      </c>
      <c r="D256" s="233">
        <v>0</v>
      </c>
      <c r="E256" s="239"/>
      <c r="F256" s="236" t="s">
        <v>114</v>
      </c>
      <c r="G256" s="237" t="s">
        <v>499</v>
      </c>
      <c r="H256" s="237"/>
      <c r="I256" s="244" t="s">
        <v>336</v>
      </c>
      <c r="J256" s="215">
        <f t="shared" si="45"/>
        <v>44.56</v>
      </c>
      <c r="K256" s="215">
        <v>0</v>
      </c>
      <c r="L256" s="215">
        <v>0</v>
      </c>
      <c r="M256" s="215">
        <v>44.56</v>
      </c>
      <c r="N256" s="215">
        <v>0</v>
      </c>
      <c r="O256" s="215">
        <v>0</v>
      </c>
      <c r="P256" s="215">
        <v>0</v>
      </c>
      <c r="Q256" s="215">
        <v>0</v>
      </c>
      <c r="R256" s="215">
        <v>0</v>
      </c>
      <c r="S256" s="240"/>
      <c r="U256" s="170">
        <v>245</v>
      </c>
      <c r="W256" s="173">
        <f t="shared" si="35"/>
        <v>0</v>
      </c>
    </row>
    <row r="257" spans="1:23" s="173" customFormat="1" ht="35.1" customHeight="1">
      <c r="A257" s="236">
        <v>16.399999999999999</v>
      </c>
      <c r="B257" s="237" t="s">
        <v>335</v>
      </c>
      <c r="C257" s="236" t="s">
        <v>44</v>
      </c>
      <c r="D257" s="233">
        <v>0</v>
      </c>
      <c r="E257" s="239"/>
      <c r="F257" s="236" t="s">
        <v>98</v>
      </c>
      <c r="G257" s="237" t="s">
        <v>499</v>
      </c>
      <c r="H257" s="237"/>
      <c r="I257" s="244" t="s">
        <v>336</v>
      </c>
      <c r="J257" s="215">
        <f t="shared" si="45"/>
        <v>108.12</v>
      </c>
      <c r="K257" s="215">
        <v>0</v>
      </c>
      <c r="L257" s="215">
        <v>0</v>
      </c>
      <c r="M257" s="215">
        <v>0</v>
      </c>
      <c r="N257" s="215">
        <v>108.12</v>
      </c>
      <c r="O257" s="215">
        <v>0</v>
      </c>
      <c r="P257" s="215">
        <v>0</v>
      </c>
      <c r="Q257" s="215">
        <v>0</v>
      </c>
      <c r="R257" s="215">
        <v>0</v>
      </c>
      <c r="S257" s="240"/>
      <c r="U257" s="171">
        <v>246</v>
      </c>
      <c r="W257" s="173">
        <f t="shared" si="35"/>
        <v>0</v>
      </c>
    </row>
    <row r="258" spans="1:23" s="173" customFormat="1" ht="35.1" customHeight="1">
      <c r="A258" s="236">
        <v>16.5</v>
      </c>
      <c r="B258" s="237" t="s">
        <v>335</v>
      </c>
      <c r="C258" s="236" t="s">
        <v>44</v>
      </c>
      <c r="D258" s="233">
        <v>0</v>
      </c>
      <c r="E258" s="239"/>
      <c r="F258" s="236" t="s">
        <v>101</v>
      </c>
      <c r="G258" s="237" t="s">
        <v>499</v>
      </c>
      <c r="H258" s="237"/>
      <c r="I258" s="244" t="s">
        <v>336</v>
      </c>
      <c r="J258" s="215">
        <f t="shared" si="45"/>
        <v>65.37</v>
      </c>
      <c r="K258" s="215">
        <v>0</v>
      </c>
      <c r="L258" s="215">
        <v>0</v>
      </c>
      <c r="M258" s="215">
        <v>0</v>
      </c>
      <c r="N258" s="215">
        <v>0</v>
      </c>
      <c r="O258" s="215">
        <v>65.37</v>
      </c>
      <c r="P258" s="215">
        <v>0</v>
      </c>
      <c r="Q258" s="215">
        <v>0</v>
      </c>
      <c r="R258" s="215">
        <v>0</v>
      </c>
      <c r="S258" s="240"/>
      <c r="U258" s="231">
        <v>247</v>
      </c>
      <c r="W258" s="173">
        <f t="shared" si="35"/>
        <v>0</v>
      </c>
    </row>
    <row r="259" spans="1:23" s="173" customFormat="1" ht="35.1" customHeight="1">
      <c r="A259" s="236">
        <v>16.600000000000001</v>
      </c>
      <c r="B259" s="237" t="s">
        <v>335</v>
      </c>
      <c r="C259" s="236" t="s">
        <v>44</v>
      </c>
      <c r="D259" s="233">
        <v>0</v>
      </c>
      <c r="E259" s="239"/>
      <c r="F259" s="236" t="s">
        <v>104</v>
      </c>
      <c r="G259" s="237" t="s">
        <v>499</v>
      </c>
      <c r="H259" s="237"/>
      <c r="I259" s="244" t="s">
        <v>336</v>
      </c>
      <c r="J259" s="215">
        <f t="shared" si="45"/>
        <v>32.19</v>
      </c>
      <c r="K259" s="215">
        <v>0</v>
      </c>
      <c r="L259" s="215">
        <v>0</v>
      </c>
      <c r="M259" s="215">
        <v>0</v>
      </c>
      <c r="N259" s="215">
        <v>0</v>
      </c>
      <c r="O259" s="215">
        <v>0</v>
      </c>
      <c r="P259" s="215">
        <v>32.19</v>
      </c>
      <c r="Q259" s="215">
        <v>0</v>
      </c>
      <c r="R259" s="215">
        <v>0</v>
      </c>
      <c r="S259" s="240"/>
      <c r="U259" s="169">
        <v>248</v>
      </c>
      <c r="W259" s="173">
        <f t="shared" si="35"/>
        <v>0</v>
      </c>
    </row>
    <row r="260" spans="1:23" s="173" customFormat="1" ht="35.1" customHeight="1">
      <c r="A260" s="236">
        <v>16.7</v>
      </c>
      <c r="B260" s="237" t="s">
        <v>335</v>
      </c>
      <c r="C260" s="236" t="s">
        <v>44</v>
      </c>
      <c r="D260" s="233">
        <v>0</v>
      </c>
      <c r="E260" s="239"/>
      <c r="F260" s="236" t="s">
        <v>107</v>
      </c>
      <c r="G260" s="237" t="s">
        <v>499</v>
      </c>
      <c r="H260" s="237"/>
      <c r="I260" s="244" t="s">
        <v>336</v>
      </c>
      <c r="J260" s="215">
        <f t="shared" si="45"/>
        <v>58.42</v>
      </c>
      <c r="K260" s="215">
        <v>0</v>
      </c>
      <c r="L260" s="215">
        <v>0</v>
      </c>
      <c r="M260" s="215">
        <v>0</v>
      </c>
      <c r="N260" s="215">
        <v>0</v>
      </c>
      <c r="O260" s="215">
        <v>0</v>
      </c>
      <c r="P260" s="215">
        <v>0</v>
      </c>
      <c r="Q260" s="215">
        <v>58.42</v>
      </c>
      <c r="R260" s="215">
        <v>0</v>
      </c>
      <c r="S260" s="240"/>
      <c r="U260" s="170">
        <v>249</v>
      </c>
      <c r="W260" s="173">
        <f t="shared" si="35"/>
        <v>0</v>
      </c>
    </row>
    <row r="261" spans="1:23" s="173" customFormat="1" ht="65.099999999999994" customHeight="1">
      <c r="A261" s="236">
        <v>17</v>
      </c>
      <c r="B261" s="237" t="s">
        <v>340</v>
      </c>
      <c r="C261" s="236" t="s">
        <v>44</v>
      </c>
      <c r="D261" s="241">
        <v>0</v>
      </c>
      <c r="E261" s="239"/>
      <c r="F261" s="236"/>
      <c r="G261" s="236" t="s">
        <v>340</v>
      </c>
      <c r="H261" s="236"/>
      <c r="I261" s="244" t="s">
        <v>341</v>
      </c>
      <c r="J261" s="215">
        <f t="shared" ref="J261:R261" si="46">SUM(J262:J265)</f>
        <v>100</v>
      </c>
      <c r="K261" s="215">
        <f t="shared" si="46"/>
        <v>25</v>
      </c>
      <c r="L261" s="215">
        <f t="shared" si="46"/>
        <v>25</v>
      </c>
      <c r="M261" s="215">
        <f t="shared" si="46"/>
        <v>25</v>
      </c>
      <c r="N261" s="215">
        <f t="shared" si="46"/>
        <v>0</v>
      </c>
      <c r="O261" s="215">
        <f t="shared" si="46"/>
        <v>0</v>
      </c>
      <c r="P261" s="215">
        <f t="shared" si="46"/>
        <v>25</v>
      </c>
      <c r="Q261" s="215">
        <f t="shared" si="46"/>
        <v>0</v>
      </c>
      <c r="R261" s="215">
        <f t="shared" si="46"/>
        <v>0</v>
      </c>
      <c r="S261" s="240"/>
      <c r="U261" s="171">
        <v>250</v>
      </c>
      <c r="V261" s="168" t="s">
        <v>476</v>
      </c>
      <c r="W261" s="173">
        <f t="shared" si="35"/>
        <v>0</v>
      </c>
    </row>
    <row r="262" spans="1:23" s="173" customFormat="1" ht="35.1" customHeight="1">
      <c r="A262" s="245" t="s">
        <v>342</v>
      </c>
      <c r="B262" s="237" t="s">
        <v>340</v>
      </c>
      <c r="C262" s="236" t="s">
        <v>44</v>
      </c>
      <c r="D262" s="241">
        <v>0</v>
      </c>
      <c r="E262" s="239"/>
      <c r="F262" s="236" t="s">
        <v>94</v>
      </c>
      <c r="G262" s="236" t="s">
        <v>340</v>
      </c>
      <c r="H262" s="236"/>
      <c r="I262" s="244" t="s">
        <v>345</v>
      </c>
      <c r="J262" s="215">
        <f t="shared" ref="J262:J265" si="47">SUBTOTAL(9,K262:R262)</f>
        <v>25</v>
      </c>
      <c r="K262" s="215">
        <v>25</v>
      </c>
      <c r="L262" s="215">
        <v>0</v>
      </c>
      <c r="M262" s="215">
        <v>0</v>
      </c>
      <c r="N262" s="215">
        <v>0</v>
      </c>
      <c r="O262" s="215">
        <v>0</v>
      </c>
      <c r="P262" s="215">
        <v>0</v>
      </c>
      <c r="Q262" s="215">
        <v>0</v>
      </c>
      <c r="R262" s="215">
        <v>0</v>
      </c>
      <c r="S262" s="240"/>
      <c r="U262" s="231">
        <v>251</v>
      </c>
      <c r="W262" s="173">
        <f t="shared" si="35"/>
        <v>0</v>
      </c>
    </row>
    <row r="263" spans="1:23" s="173" customFormat="1" ht="35.1" customHeight="1">
      <c r="A263" s="236">
        <v>17.2</v>
      </c>
      <c r="B263" s="237" t="s">
        <v>340</v>
      </c>
      <c r="C263" s="236" t="s">
        <v>44</v>
      </c>
      <c r="D263" s="241">
        <v>0</v>
      </c>
      <c r="E263" s="239"/>
      <c r="F263" s="236" t="s">
        <v>97</v>
      </c>
      <c r="G263" s="236" t="s">
        <v>340</v>
      </c>
      <c r="H263" s="236"/>
      <c r="I263" s="244" t="s">
        <v>345</v>
      </c>
      <c r="J263" s="215">
        <f t="shared" si="47"/>
        <v>25</v>
      </c>
      <c r="K263" s="215">
        <v>0</v>
      </c>
      <c r="L263" s="215">
        <v>25</v>
      </c>
      <c r="M263" s="215">
        <v>0</v>
      </c>
      <c r="N263" s="215">
        <v>0</v>
      </c>
      <c r="O263" s="215">
        <v>0</v>
      </c>
      <c r="P263" s="215">
        <v>0</v>
      </c>
      <c r="Q263" s="215">
        <v>0</v>
      </c>
      <c r="R263" s="215">
        <v>0</v>
      </c>
      <c r="S263" s="240"/>
      <c r="U263" s="169">
        <v>252</v>
      </c>
      <c r="W263" s="173">
        <f t="shared" si="35"/>
        <v>0</v>
      </c>
    </row>
    <row r="264" spans="1:23" s="173" customFormat="1" ht="35.1" customHeight="1">
      <c r="A264" s="236">
        <v>17.3</v>
      </c>
      <c r="B264" s="237" t="s">
        <v>340</v>
      </c>
      <c r="C264" s="236" t="s">
        <v>44</v>
      </c>
      <c r="D264" s="241">
        <v>0</v>
      </c>
      <c r="E264" s="239"/>
      <c r="F264" s="236" t="s">
        <v>114</v>
      </c>
      <c r="G264" s="236" t="s">
        <v>340</v>
      </c>
      <c r="H264" s="236"/>
      <c r="I264" s="244" t="s">
        <v>345</v>
      </c>
      <c r="J264" s="215">
        <f t="shared" si="47"/>
        <v>25</v>
      </c>
      <c r="K264" s="215">
        <v>0</v>
      </c>
      <c r="L264" s="215">
        <v>0</v>
      </c>
      <c r="M264" s="215">
        <v>25</v>
      </c>
      <c r="N264" s="215">
        <v>0</v>
      </c>
      <c r="O264" s="215">
        <v>0</v>
      </c>
      <c r="P264" s="215">
        <v>0</v>
      </c>
      <c r="Q264" s="215">
        <v>0</v>
      </c>
      <c r="R264" s="215">
        <v>0</v>
      </c>
      <c r="S264" s="240"/>
      <c r="U264" s="169">
        <v>253</v>
      </c>
      <c r="W264" s="173">
        <f t="shared" si="35"/>
        <v>0</v>
      </c>
    </row>
    <row r="265" spans="1:23" s="173" customFormat="1" ht="35.1" customHeight="1">
      <c r="A265" s="236">
        <v>17.600000000000001</v>
      </c>
      <c r="B265" s="237" t="s">
        <v>340</v>
      </c>
      <c r="C265" s="236" t="s">
        <v>44</v>
      </c>
      <c r="D265" s="241">
        <v>0</v>
      </c>
      <c r="E265" s="239"/>
      <c r="F265" s="236" t="s">
        <v>104</v>
      </c>
      <c r="G265" s="236" t="s">
        <v>340</v>
      </c>
      <c r="H265" s="236"/>
      <c r="I265" s="244" t="s">
        <v>345</v>
      </c>
      <c r="J265" s="215">
        <f t="shared" si="47"/>
        <v>25</v>
      </c>
      <c r="K265" s="215">
        <v>0</v>
      </c>
      <c r="L265" s="215">
        <v>0</v>
      </c>
      <c r="M265" s="215">
        <v>0</v>
      </c>
      <c r="N265" s="215">
        <v>0</v>
      </c>
      <c r="O265" s="215">
        <v>0</v>
      </c>
      <c r="P265" s="215">
        <v>25</v>
      </c>
      <c r="Q265" s="215">
        <v>0</v>
      </c>
      <c r="R265" s="215">
        <v>0</v>
      </c>
      <c r="S265" s="240"/>
      <c r="U265" s="170">
        <v>254</v>
      </c>
      <c r="W265" s="173">
        <f t="shared" si="35"/>
        <v>0</v>
      </c>
    </row>
    <row r="266" spans="1:23" s="173" customFormat="1" ht="95.1" customHeight="1">
      <c r="A266" s="236">
        <v>18</v>
      </c>
      <c r="B266" s="237" t="s">
        <v>67</v>
      </c>
      <c r="C266" s="236" t="s">
        <v>44</v>
      </c>
      <c r="D266" s="241">
        <v>0</v>
      </c>
      <c r="E266" s="239"/>
      <c r="F266" s="236"/>
      <c r="G266" s="236" t="s">
        <v>68</v>
      </c>
      <c r="H266" s="236"/>
      <c r="I266" s="242" t="s">
        <v>567</v>
      </c>
      <c r="J266" s="215">
        <f t="shared" ref="J266:R266" si="48">SUM(J267:J273)</f>
        <v>350</v>
      </c>
      <c r="K266" s="215">
        <f t="shared" si="48"/>
        <v>48</v>
      </c>
      <c r="L266" s="215">
        <f t="shared" si="48"/>
        <v>24</v>
      </c>
      <c r="M266" s="215">
        <f t="shared" si="48"/>
        <v>48</v>
      </c>
      <c r="N266" s="215">
        <f t="shared" si="48"/>
        <v>69</v>
      </c>
      <c r="O266" s="215">
        <f t="shared" si="48"/>
        <v>46</v>
      </c>
      <c r="P266" s="215">
        <f t="shared" si="48"/>
        <v>69</v>
      </c>
      <c r="Q266" s="215">
        <f t="shared" si="48"/>
        <v>46</v>
      </c>
      <c r="R266" s="215">
        <f t="shared" si="48"/>
        <v>0</v>
      </c>
      <c r="S266" s="240"/>
      <c r="U266" s="171">
        <v>267</v>
      </c>
      <c r="V266" s="168" t="s">
        <v>476</v>
      </c>
      <c r="W266" s="173">
        <f t="shared" si="35"/>
        <v>0</v>
      </c>
    </row>
    <row r="267" spans="1:23" s="173" customFormat="1" ht="95.1" customHeight="1">
      <c r="A267" s="245" t="s">
        <v>500</v>
      </c>
      <c r="B267" s="237" t="s">
        <v>67</v>
      </c>
      <c r="C267" s="236" t="s">
        <v>44</v>
      </c>
      <c r="D267" s="241">
        <v>0</v>
      </c>
      <c r="E267" s="239"/>
      <c r="F267" s="236" t="s">
        <v>94</v>
      </c>
      <c r="G267" s="236" t="s">
        <v>68</v>
      </c>
      <c r="H267" s="236"/>
      <c r="I267" s="242" t="s">
        <v>568</v>
      </c>
      <c r="J267" s="215">
        <f t="shared" ref="J267:J273" si="49">SUBTOTAL(9,K267:R267)</f>
        <v>48</v>
      </c>
      <c r="K267" s="215">
        <v>48</v>
      </c>
      <c r="L267" s="215">
        <v>0</v>
      </c>
      <c r="M267" s="215">
        <v>0</v>
      </c>
      <c r="N267" s="215">
        <v>0</v>
      </c>
      <c r="O267" s="215">
        <v>0</v>
      </c>
      <c r="P267" s="215">
        <v>0</v>
      </c>
      <c r="Q267" s="215">
        <v>0</v>
      </c>
      <c r="R267" s="215">
        <v>0</v>
      </c>
      <c r="S267" s="240"/>
      <c r="U267" s="231">
        <v>268</v>
      </c>
      <c r="W267" s="173">
        <f t="shared" si="35"/>
        <v>0</v>
      </c>
    </row>
    <row r="268" spans="1:23" s="173" customFormat="1" ht="95.1" customHeight="1">
      <c r="A268" s="236">
        <v>18.2</v>
      </c>
      <c r="B268" s="237" t="s">
        <v>67</v>
      </c>
      <c r="C268" s="236" t="s">
        <v>44</v>
      </c>
      <c r="D268" s="241">
        <v>0</v>
      </c>
      <c r="E268" s="239"/>
      <c r="F268" s="236" t="s">
        <v>97</v>
      </c>
      <c r="G268" s="236" t="s">
        <v>68</v>
      </c>
      <c r="H268" s="236"/>
      <c r="I268" s="242" t="s">
        <v>569</v>
      </c>
      <c r="J268" s="215">
        <f t="shared" si="49"/>
        <v>24</v>
      </c>
      <c r="K268" s="215">
        <v>0</v>
      </c>
      <c r="L268" s="215">
        <v>24</v>
      </c>
      <c r="M268" s="215">
        <v>0</v>
      </c>
      <c r="N268" s="215">
        <v>0</v>
      </c>
      <c r="O268" s="215">
        <v>0</v>
      </c>
      <c r="P268" s="215">
        <v>0</v>
      </c>
      <c r="Q268" s="215">
        <v>0</v>
      </c>
      <c r="R268" s="215">
        <v>0</v>
      </c>
      <c r="S268" s="240"/>
      <c r="U268" s="169">
        <v>269</v>
      </c>
      <c r="W268" s="173">
        <f t="shared" si="35"/>
        <v>0</v>
      </c>
    </row>
    <row r="269" spans="1:23" s="173" customFormat="1" ht="95.1" customHeight="1">
      <c r="A269" s="236">
        <v>18.3</v>
      </c>
      <c r="B269" s="237" t="s">
        <v>67</v>
      </c>
      <c r="C269" s="236" t="s">
        <v>44</v>
      </c>
      <c r="D269" s="241">
        <v>0</v>
      </c>
      <c r="E269" s="239"/>
      <c r="F269" s="236" t="s">
        <v>114</v>
      </c>
      <c r="G269" s="236" t="s">
        <v>68</v>
      </c>
      <c r="H269" s="236"/>
      <c r="I269" s="242" t="s">
        <v>570</v>
      </c>
      <c r="J269" s="215">
        <f t="shared" si="49"/>
        <v>48</v>
      </c>
      <c r="K269" s="215">
        <v>0</v>
      </c>
      <c r="L269" s="215">
        <v>0</v>
      </c>
      <c r="M269" s="215">
        <v>48</v>
      </c>
      <c r="N269" s="215">
        <v>0</v>
      </c>
      <c r="O269" s="215">
        <v>0</v>
      </c>
      <c r="P269" s="215">
        <v>0</v>
      </c>
      <c r="Q269" s="215">
        <v>0</v>
      </c>
      <c r="R269" s="215">
        <v>0</v>
      </c>
      <c r="S269" s="240"/>
      <c r="U269" s="170">
        <v>270</v>
      </c>
      <c r="V269" s="171"/>
      <c r="W269" s="173">
        <f t="shared" si="35"/>
        <v>0</v>
      </c>
    </row>
    <row r="270" spans="1:23" s="173" customFormat="1" ht="95.1" customHeight="1">
      <c r="A270" s="236">
        <v>18.399999999999999</v>
      </c>
      <c r="B270" s="237" t="s">
        <v>67</v>
      </c>
      <c r="C270" s="236" t="s">
        <v>44</v>
      </c>
      <c r="D270" s="241">
        <v>0</v>
      </c>
      <c r="E270" s="239"/>
      <c r="F270" s="236" t="s">
        <v>98</v>
      </c>
      <c r="G270" s="236" t="s">
        <v>68</v>
      </c>
      <c r="H270" s="236"/>
      <c r="I270" s="242" t="s">
        <v>571</v>
      </c>
      <c r="J270" s="215">
        <f t="shared" si="49"/>
        <v>69</v>
      </c>
      <c r="K270" s="215">
        <v>0</v>
      </c>
      <c r="L270" s="215">
        <v>0</v>
      </c>
      <c r="M270" s="215">
        <v>0</v>
      </c>
      <c r="N270" s="215">
        <v>69</v>
      </c>
      <c r="O270" s="215">
        <v>0</v>
      </c>
      <c r="P270" s="215">
        <v>0</v>
      </c>
      <c r="Q270" s="215">
        <v>0</v>
      </c>
      <c r="R270" s="215">
        <v>0</v>
      </c>
      <c r="S270" s="240"/>
      <c r="U270" s="171">
        <v>271</v>
      </c>
      <c r="W270" s="173">
        <f t="shared" si="35"/>
        <v>0</v>
      </c>
    </row>
    <row r="271" spans="1:23" s="173" customFormat="1" ht="95.1" customHeight="1">
      <c r="A271" s="236">
        <v>18.5</v>
      </c>
      <c r="B271" s="237" t="s">
        <v>67</v>
      </c>
      <c r="C271" s="236" t="s">
        <v>44</v>
      </c>
      <c r="D271" s="241">
        <v>0</v>
      </c>
      <c r="E271" s="239"/>
      <c r="F271" s="236" t="s">
        <v>101</v>
      </c>
      <c r="G271" s="236" t="s">
        <v>68</v>
      </c>
      <c r="H271" s="236"/>
      <c r="I271" s="242" t="s">
        <v>572</v>
      </c>
      <c r="J271" s="215">
        <f t="shared" si="49"/>
        <v>46</v>
      </c>
      <c r="K271" s="215">
        <v>0</v>
      </c>
      <c r="L271" s="215">
        <v>0</v>
      </c>
      <c r="M271" s="215">
        <v>0</v>
      </c>
      <c r="N271" s="215">
        <v>0</v>
      </c>
      <c r="O271" s="215">
        <v>46</v>
      </c>
      <c r="P271" s="215">
        <v>0</v>
      </c>
      <c r="Q271" s="215">
        <v>0</v>
      </c>
      <c r="R271" s="215">
        <v>0</v>
      </c>
      <c r="S271" s="240"/>
      <c r="U271" s="231">
        <v>272</v>
      </c>
      <c r="V271" s="174"/>
      <c r="W271" s="173">
        <f t="shared" si="35"/>
        <v>0</v>
      </c>
    </row>
    <row r="272" spans="1:23" s="173" customFormat="1" ht="95.1" customHeight="1">
      <c r="A272" s="236">
        <v>18.600000000000001</v>
      </c>
      <c r="B272" s="237" t="s">
        <v>67</v>
      </c>
      <c r="C272" s="236" t="s">
        <v>44</v>
      </c>
      <c r="D272" s="241">
        <v>0</v>
      </c>
      <c r="E272" s="239"/>
      <c r="F272" s="236" t="s">
        <v>104</v>
      </c>
      <c r="G272" s="236" t="s">
        <v>68</v>
      </c>
      <c r="H272" s="236"/>
      <c r="I272" s="242" t="s">
        <v>573</v>
      </c>
      <c r="J272" s="215">
        <f t="shared" si="49"/>
        <v>69</v>
      </c>
      <c r="K272" s="215">
        <v>0</v>
      </c>
      <c r="L272" s="215">
        <v>0</v>
      </c>
      <c r="M272" s="215">
        <v>0</v>
      </c>
      <c r="N272" s="215">
        <v>0</v>
      </c>
      <c r="O272" s="215">
        <v>0</v>
      </c>
      <c r="P272" s="215">
        <v>69</v>
      </c>
      <c r="Q272" s="215">
        <v>0</v>
      </c>
      <c r="R272" s="215">
        <v>0</v>
      </c>
      <c r="S272" s="240"/>
      <c r="U272" s="169">
        <v>273</v>
      </c>
      <c r="V272" s="174"/>
      <c r="W272" s="173">
        <f t="shared" si="35"/>
        <v>0</v>
      </c>
    </row>
    <row r="273" spans="1:23" s="173" customFormat="1" ht="95.1" customHeight="1">
      <c r="A273" s="236">
        <v>18.7</v>
      </c>
      <c r="B273" s="237" t="s">
        <v>67</v>
      </c>
      <c r="C273" s="236" t="s">
        <v>44</v>
      </c>
      <c r="D273" s="241">
        <v>0</v>
      </c>
      <c r="E273" s="239"/>
      <c r="F273" s="236" t="s">
        <v>107</v>
      </c>
      <c r="G273" s="236" t="s">
        <v>68</v>
      </c>
      <c r="H273" s="236"/>
      <c r="I273" s="242" t="s">
        <v>574</v>
      </c>
      <c r="J273" s="215">
        <f t="shared" si="49"/>
        <v>46</v>
      </c>
      <c r="K273" s="215">
        <v>0</v>
      </c>
      <c r="L273" s="215">
        <v>0</v>
      </c>
      <c r="M273" s="215">
        <v>0</v>
      </c>
      <c r="N273" s="215">
        <v>0</v>
      </c>
      <c r="O273" s="215">
        <v>0</v>
      </c>
      <c r="P273" s="215">
        <v>0</v>
      </c>
      <c r="Q273" s="215">
        <v>46</v>
      </c>
      <c r="R273" s="215">
        <v>0</v>
      </c>
      <c r="S273" s="240"/>
      <c r="U273" s="169">
        <v>274</v>
      </c>
      <c r="V273" s="174"/>
      <c r="W273" s="173">
        <f t="shared" si="35"/>
        <v>0</v>
      </c>
    </row>
    <row r="274" spans="1:23" s="173" customFormat="1" ht="65.099999999999994" customHeight="1">
      <c r="A274" s="236">
        <v>19</v>
      </c>
      <c r="B274" s="246" t="s">
        <v>71</v>
      </c>
      <c r="C274" s="236" t="s">
        <v>44</v>
      </c>
      <c r="D274" s="233">
        <v>0</v>
      </c>
      <c r="E274" s="239"/>
      <c r="F274" s="236"/>
      <c r="G274" s="237" t="s">
        <v>501</v>
      </c>
      <c r="H274" s="237"/>
      <c r="I274" s="242" t="s">
        <v>503</v>
      </c>
      <c r="J274" s="215">
        <f t="shared" ref="J274:R274" si="50">SUM(J275:J281)</f>
        <v>13000</v>
      </c>
      <c r="K274" s="215">
        <f t="shared" si="50"/>
        <v>550</v>
      </c>
      <c r="L274" s="215">
        <f t="shared" si="50"/>
        <v>350</v>
      </c>
      <c r="M274" s="215">
        <f t="shared" si="50"/>
        <v>1500</v>
      </c>
      <c r="N274" s="215">
        <f t="shared" si="50"/>
        <v>3800</v>
      </c>
      <c r="O274" s="215">
        <f t="shared" si="50"/>
        <v>3100</v>
      </c>
      <c r="P274" s="215">
        <f t="shared" si="50"/>
        <v>1600</v>
      </c>
      <c r="Q274" s="215">
        <f t="shared" si="50"/>
        <v>2100</v>
      </c>
      <c r="R274" s="215">
        <f t="shared" si="50"/>
        <v>0</v>
      </c>
      <c r="S274" s="240"/>
      <c r="U274" s="170">
        <v>275</v>
      </c>
      <c r="V274" s="168" t="s">
        <v>476</v>
      </c>
      <c r="W274" s="173">
        <f t="shared" si="35"/>
        <v>0</v>
      </c>
    </row>
    <row r="275" spans="1:23" s="173" customFormat="1" ht="69.95" customHeight="1">
      <c r="A275" s="245" t="s">
        <v>504</v>
      </c>
      <c r="B275" s="246" t="s">
        <v>71</v>
      </c>
      <c r="C275" s="236" t="s">
        <v>44</v>
      </c>
      <c r="D275" s="233">
        <v>0</v>
      </c>
      <c r="E275" s="239"/>
      <c r="F275" s="236" t="s">
        <v>94</v>
      </c>
      <c r="G275" s="237" t="s">
        <v>501</v>
      </c>
      <c r="H275" s="237"/>
      <c r="I275" s="242" t="s">
        <v>506</v>
      </c>
      <c r="J275" s="215">
        <f t="shared" ref="J275:J281" si="51">SUBTOTAL(9,K275:R275)</f>
        <v>550</v>
      </c>
      <c r="K275" s="215">
        <v>550</v>
      </c>
      <c r="L275" s="215">
        <v>0</v>
      </c>
      <c r="M275" s="215">
        <v>0</v>
      </c>
      <c r="N275" s="215">
        <v>0</v>
      </c>
      <c r="O275" s="215">
        <v>0</v>
      </c>
      <c r="P275" s="215">
        <v>0</v>
      </c>
      <c r="Q275" s="215">
        <v>0</v>
      </c>
      <c r="R275" s="215">
        <v>0</v>
      </c>
      <c r="S275" s="240"/>
      <c r="U275" s="171">
        <v>276</v>
      </c>
      <c r="V275" s="174"/>
      <c r="W275" s="173">
        <f t="shared" si="35"/>
        <v>0</v>
      </c>
    </row>
    <row r="276" spans="1:23" s="173" customFormat="1" ht="69.95" customHeight="1">
      <c r="A276" s="236">
        <v>19.2</v>
      </c>
      <c r="B276" s="246" t="s">
        <v>71</v>
      </c>
      <c r="C276" s="236" t="s">
        <v>44</v>
      </c>
      <c r="D276" s="233">
        <v>0</v>
      </c>
      <c r="E276" s="239"/>
      <c r="F276" s="236" t="s">
        <v>97</v>
      </c>
      <c r="G276" s="237" t="s">
        <v>501</v>
      </c>
      <c r="H276" s="237"/>
      <c r="I276" s="242" t="s">
        <v>508</v>
      </c>
      <c r="J276" s="215">
        <f t="shared" si="51"/>
        <v>350</v>
      </c>
      <c r="K276" s="215">
        <v>0</v>
      </c>
      <c r="L276" s="215">
        <v>350</v>
      </c>
      <c r="M276" s="215">
        <v>0</v>
      </c>
      <c r="N276" s="215">
        <v>0</v>
      </c>
      <c r="O276" s="215">
        <v>0</v>
      </c>
      <c r="P276" s="215">
        <v>0</v>
      </c>
      <c r="Q276" s="215">
        <v>0</v>
      </c>
      <c r="R276" s="215">
        <v>0</v>
      </c>
      <c r="S276" s="240"/>
      <c r="U276" s="231">
        <v>277</v>
      </c>
      <c r="V276" s="174"/>
      <c r="W276" s="173">
        <f t="shared" si="35"/>
        <v>0</v>
      </c>
    </row>
    <row r="277" spans="1:23" s="173" customFormat="1" ht="69.95" customHeight="1">
      <c r="A277" s="236">
        <v>19.3</v>
      </c>
      <c r="B277" s="246" t="s">
        <v>71</v>
      </c>
      <c r="C277" s="236" t="s">
        <v>44</v>
      </c>
      <c r="D277" s="233">
        <v>0</v>
      </c>
      <c r="E277" s="239"/>
      <c r="F277" s="236" t="s">
        <v>114</v>
      </c>
      <c r="G277" s="237" t="s">
        <v>501</v>
      </c>
      <c r="H277" s="237"/>
      <c r="I277" s="242" t="s">
        <v>510</v>
      </c>
      <c r="J277" s="215">
        <f t="shared" si="51"/>
        <v>1500</v>
      </c>
      <c r="K277" s="215">
        <v>0</v>
      </c>
      <c r="L277" s="215">
        <v>0</v>
      </c>
      <c r="M277" s="215">
        <v>1500</v>
      </c>
      <c r="N277" s="215">
        <v>0</v>
      </c>
      <c r="O277" s="215">
        <v>0</v>
      </c>
      <c r="P277" s="215">
        <v>0</v>
      </c>
      <c r="Q277" s="215">
        <v>0</v>
      </c>
      <c r="R277" s="215">
        <v>0</v>
      </c>
      <c r="S277" s="240"/>
      <c r="U277" s="169">
        <v>278</v>
      </c>
      <c r="V277" s="174"/>
      <c r="W277" s="173">
        <f t="shared" si="35"/>
        <v>0</v>
      </c>
    </row>
    <row r="278" spans="1:23" s="173" customFormat="1" ht="69.95" customHeight="1">
      <c r="A278" s="236">
        <v>19.399999999999999</v>
      </c>
      <c r="B278" s="246" t="s">
        <v>71</v>
      </c>
      <c r="C278" s="236" t="s">
        <v>44</v>
      </c>
      <c r="D278" s="233">
        <v>0</v>
      </c>
      <c r="E278" s="239"/>
      <c r="F278" s="236" t="s">
        <v>98</v>
      </c>
      <c r="G278" s="237" t="s">
        <v>501</v>
      </c>
      <c r="H278" s="237"/>
      <c r="I278" s="242" t="s">
        <v>512</v>
      </c>
      <c r="J278" s="215">
        <f t="shared" si="51"/>
        <v>3800</v>
      </c>
      <c r="K278" s="215">
        <v>0</v>
      </c>
      <c r="L278" s="215">
        <v>0</v>
      </c>
      <c r="M278" s="215">
        <v>0</v>
      </c>
      <c r="N278" s="215">
        <v>3800</v>
      </c>
      <c r="O278" s="215">
        <v>0</v>
      </c>
      <c r="P278" s="215">
        <v>0</v>
      </c>
      <c r="Q278" s="215">
        <v>0</v>
      </c>
      <c r="R278" s="215">
        <v>0</v>
      </c>
      <c r="S278" s="240"/>
      <c r="U278" s="170">
        <v>279</v>
      </c>
      <c r="V278" s="174"/>
      <c r="W278" s="173">
        <f t="shared" si="35"/>
        <v>0</v>
      </c>
    </row>
    <row r="279" spans="1:23" s="173" customFormat="1" ht="69.95" customHeight="1">
      <c r="A279" s="236">
        <v>19.5</v>
      </c>
      <c r="B279" s="246" t="s">
        <v>71</v>
      </c>
      <c r="C279" s="236" t="s">
        <v>44</v>
      </c>
      <c r="D279" s="233">
        <v>0</v>
      </c>
      <c r="E279" s="239"/>
      <c r="F279" s="236" t="s">
        <v>101</v>
      </c>
      <c r="G279" s="237" t="s">
        <v>501</v>
      </c>
      <c r="H279" s="237"/>
      <c r="I279" s="242" t="s">
        <v>514</v>
      </c>
      <c r="J279" s="215">
        <f t="shared" si="51"/>
        <v>3100</v>
      </c>
      <c r="K279" s="215">
        <v>0</v>
      </c>
      <c r="L279" s="215">
        <v>0</v>
      </c>
      <c r="M279" s="215">
        <v>0</v>
      </c>
      <c r="N279" s="215">
        <v>0</v>
      </c>
      <c r="O279" s="215">
        <v>3100</v>
      </c>
      <c r="P279" s="215">
        <v>0</v>
      </c>
      <c r="Q279" s="215">
        <v>0</v>
      </c>
      <c r="R279" s="215">
        <v>0</v>
      </c>
      <c r="S279" s="240"/>
      <c r="U279" s="171">
        <v>280</v>
      </c>
      <c r="V279" s="174"/>
      <c r="W279" s="173">
        <f t="shared" si="35"/>
        <v>0</v>
      </c>
    </row>
    <row r="280" spans="1:23" s="173" customFormat="1" ht="69.95" customHeight="1">
      <c r="A280" s="236">
        <v>19.600000000000001</v>
      </c>
      <c r="B280" s="246" t="s">
        <v>71</v>
      </c>
      <c r="C280" s="236" t="s">
        <v>44</v>
      </c>
      <c r="D280" s="233">
        <v>0</v>
      </c>
      <c r="E280" s="239"/>
      <c r="F280" s="236" t="s">
        <v>104</v>
      </c>
      <c r="G280" s="237" t="s">
        <v>501</v>
      </c>
      <c r="H280" s="237"/>
      <c r="I280" s="242" t="s">
        <v>516</v>
      </c>
      <c r="J280" s="215">
        <f t="shared" si="51"/>
        <v>1600</v>
      </c>
      <c r="K280" s="215">
        <v>0</v>
      </c>
      <c r="L280" s="215">
        <v>0</v>
      </c>
      <c r="M280" s="215">
        <v>0</v>
      </c>
      <c r="N280" s="215">
        <v>0</v>
      </c>
      <c r="O280" s="215">
        <v>0</v>
      </c>
      <c r="P280" s="215">
        <v>1600</v>
      </c>
      <c r="Q280" s="215">
        <v>0</v>
      </c>
      <c r="R280" s="215">
        <v>0</v>
      </c>
      <c r="S280" s="240"/>
      <c r="U280" s="231">
        <v>281</v>
      </c>
      <c r="V280" s="174"/>
      <c r="W280" s="173">
        <f t="shared" si="35"/>
        <v>0</v>
      </c>
    </row>
    <row r="281" spans="1:23" s="173" customFormat="1" ht="69.95" customHeight="1">
      <c r="A281" s="236">
        <v>19.7</v>
      </c>
      <c r="B281" s="246" t="s">
        <v>71</v>
      </c>
      <c r="C281" s="236" t="s">
        <v>44</v>
      </c>
      <c r="D281" s="233">
        <v>0</v>
      </c>
      <c r="E281" s="239"/>
      <c r="F281" s="236" t="s">
        <v>107</v>
      </c>
      <c r="G281" s="237" t="s">
        <v>501</v>
      </c>
      <c r="H281" s="237"/>
      <c r="I281" s="242" t="s">
        <v>518</v>
      </c>
      <c r="J281" s="215">
        <f t="shared" si="51"/>
        <v>2100</v>
      </c>
      <c r="K281" s="215">
        <v>0</v>
      </c>
      <c r="L281" s="215">
        <v>0</v>
      </c>
      <c r="M281" s="215">
        <v>0</v>
      </c>
      <c r="N281" s="215">
        <v>0</v>
      </c>
      <c r="O281" s="215">
        <v>0</v>
      </c>
      <c r="P281" s="215">
        <v>0</v>
      </c>
      <c r="Q281" s="215">
        <v>2100</v>
      </c>
      <c r="R281" s="215">
        <v>0</v>
      </c>
      <c r="S281" s="240"/>
      <c r="U281" s="169">
        <v>282</v>
      </c>
      <c r="V281" s="174"/>
      <c r="W281" s="173">
        <f t="shared" si="35"/>
        <v>0</v>
      </c>
    </row>
    <row r="282" spans="1:23" s="171" customFormat="1" ht="45" customHeight="1">
      <c r="A282" s="200" t="s">
        <v>80</v>
      </c>
      <c r="B282" s="201" t="s">
        <v>81</v>
      </c>
      <c r="C282" s="200"/>
      <c r="D282" s="219"/>
      <c r="E282" s="219"/>
      <c r="F282" s="200"/>
      <c r="G282" s="203"/>
      <c r="H282" s="203"/>
      <c r="I282" s="218"/>
      <c r="J282" s="229">
        <f t="shared" ref="J282:R282" si="52">J283+J306</f>
        <v>612</v>
      </c>
      <c r="K282" s="229">
        <f t="shared" si="52"/>
        <v>0</v>
      </c>
      <c r="L282" s="229">
        <f t="shared" si="52"/>
        <v>2.7</v>
      </c>
      <c r="M282" s="229">
        <f t="shared" si="52"/>
        <v>0.79</v>
      </c>
      <c r="N282" s="229">
        <f t="shared" si="52"/>
        <v>124.63</v>
      </c>
      <c r="O282" s="229">
        <f t="shared" si="52"/>
        <v>157.4</v>
      </c>
      <c r="P282" s="229">
        <f t="shared" si="52"/>
        <v>141.31</v>
      </c>
      <c r="Q282" s="229">
        <f t="shared" si="52"/>
        <v>94.39</v>
      </c>
      <c r="R282" s="229">
        <f t="shared" si="52"/>
        <v>90.78</v>
      </c>
      <c r="S282" s="200" t="s">
        <v>575</v>
      </c>
      <c r="U282" s="170">
        <v>283</v>
      </c>
      <c r="V282" s="168" t="s">
        <v>476</v>
      </c>
      <c r="W282" s="171">
        <f t="shared" ref="W282:W333" si="53">SUM(K282:R282)-J282</f>
        <v>0</v>
      </c>
    </row>
    <row r="283" spans="1:23" s="173" customFormat="1" ht="50.1" customHeight="1">
      <c r="A283" s="236">
        <v>1</v>
      </c>
      <c r="B283" s="237" t="s">
        <v>381</v>
      </c>
      <c r="C283" s="236" t="s">
        <v>44</v>
      </c>
      <c r="D283" s="241"/>
      <c r="E283" s="241"/>
      <c r="F283" s="236"/>
      <c r="G283" s="236"/>
      <c r="H283" s="237" t="s">
        <v>382</v>
      </c>
      <c r="I283" s="242" t="s">
        <v>383</v>
      </c>
      <c r="J283" s="215">
        <f t="shared" ref="J283:R283" si="54">J284+J290+J296+J302</f>
        <v>530</v>
      </c>
      <c r="K283" s="215">
        <f t="shared" si="54"/>
        <v>0</v>
      </c>
      <c r="L283" s="215">
        <f t="shared" si="54"/>
        <v>0</v>
      </c>
      <c r="M283" s="215">
        <f t="shared" si="54"/>
        <v>0</v>
      </c>
      <c r="N283" s="215">
        <f t="shared" si="54"/>
        <v>110</v>
      </c>
      <c r="O283" s="215">
        <f t="shared" si="54"/>
        <v>130</v>
      </c>
      <c r="P283" s="215">
        <f t="shared" si="54"/>
        <v>130</v>
      </c>
      <c r="Q283" s="215">
        <f t="shared" si="54"/>
        <v>80</v>
      </c>
      <c r="R283" s="215">
        <f t="shared" si="54"/>
        <v>80</v>
      </c>
      <c r="S283" s="240" t="s">
        <v>575</v>
      </c>
      <c r="U283" s="171">
        <v>284</v>
      </c>
      <c r="V283" s="168" t="s">
        <v>476</v>
      </c>
      <c r="W283" s="173">
        <f t="shared" si="53"/>
        <v>0</v>
      </c>
    </row>
    <row r="284" spans="1:23" s="174" customFormat="1" ht="60" customHeight="1">
      <c r="A284" s="198">
        <v>1.1000000000000001</v>
      </c>
      <c r="B284" s="205" t="s">
        <v>384</v>
      </c>
      <c r="C284" s="198" t="s">
        <v>44</v>
      </c>
      <c r="D284" s="233"/>
      <c r="E284" s="233"/>
      <c r="F284" s="198"/>
      <c r="G284" s="205"/>
      <c r="H284" s="205" t="s">
        <v>385</v>
      </c>
      <c r="I284" s="249" t="s">
        <v>383</v>
      </c>
      <c r="J284" s="217">
        <f t="shared" ref="J284:J313" si="55">K284+L284+M284+N284+O284+P284+Q284+R284</f>
        <v>180</v>
      </c>
      <c r="K284" s="250">
        <v>0</v>
      </c>
      <c r="L284" s="250">
        <v>0</v>
      </c>
      <c r="M284" s="250">
        <v>0</v>
      </c>
      <c r="N284" s="250">
        <v>20</v>
      </c>
      <c r="O284" s="250">
        <v>40</v>
      </c>
      <c r="P284" s="250">
        <v>40</v>
      </c>
      <c r="Q284" s="250">
        <v>40</v>
      </c>
      <c r="R284" s="250">
        <v>40</v>
      </c>
      <c r="S284" s="198" t="s">
        <v>575</v>
      </c>
      <c r="U284" s="231">
        <v>285</v>
      </c>
      <c r="V284" s="168" t="s">
        <v>476</v>
      </c>
      <c r="W284" s="174">
        <f t="shared" si="53"/>
        <v>0</v>
      </c>
    </row>
    <row r="285" spans="1:23" s="174" customFormat="1" ht="35.1" customHeight="1">
      <c r="A285" s="198" t="s">
        <v>386</v>
      </c>
      <c r="B285" s="205" t="s">
        <v>384</v>
      </c>
      <c r="C285" s="247" t="s">
        <v>44</v>
      </c>
      <c r="D285" s="233" t="s">
        <v>387</v>
      </c>
      <c r="E285" s="247" t="s">
        <v>519</v>
      </c>
      <c r="F285" s="198" t="s">
        <v>114</v>
      </c>
      <c r="G285" s="205" t="s">
        <v>384</v>
      </c>
      <c r="H285" s="205" t="s">
        <v>388</v>
      </c>
      <c r="I285" s="249" t="s">
        <v>383</v>
      </c>
      <c r="J285" s="217">
        <f t="shared" si="55"/>
        <v>20</v>
      </c>
      <c r="K285" s="250">
        <v>0</v>
      </c>
      <c r="L285" s="250">
        <v>0</v>
      </c>
      <c r="M285" s="250">
        <v>0</v>
      </c>
      <c r="N285" s="250">
        <v>20</v>
      </c>
      <c r="O285" s="250">
        <v>0</v>
      </c>
      <c r="P285" s="250">
        <v>0</v>
      </c>
      <c r="Q285" s="250">
        <v>0</v>
      </c>
      <c r="R285" s="250">
        <v>0</v>
      </c>
      <c r="S285" s="198"/>
      <c r="U285" s="169">
        <v>286</v>
      </c>
      <c r="W285" s="174">
        <f t="shared" si="53"/>
        <v>0</v>
      </c>
    </row>
    <row r="286" spans="1:23" s="174" customFormat="1" ht="35.1" customHeight="1">
      <c r="A286" s="198" t="s">
        <v>389</v>
      </c>
      <c r="B286" s="205" t="s">
        <v>384</v>
      </c>
      <c r="C286" s="247" t="s">
        <v>44</v>
      </c>
      <c r="D286" s="233" t="s">
        <v>387</v>
      </c>
      <c r="E286" s="247" t="s">
        <v>519</v>
      </c>
      <c r="F286" s="198" t="s">
        <v>98</v>
      </c>
      <c r="G286" s="205" t="s">
        <v>384</v>
      </c>
      <c r="H286" s="205" t="s">
        <v>390</v>
      </c>
      <c r="I286" s="249" t="s">
        <v>383</v>
      </c>
      <c r="J286" s="217">
        <f t="shared" si="55"/>
        <v>40</v>
      </c>
      <c r="K286" s="250">
        <v>0</v>
      </c>
      <c r="L286" s="250">
        <v>0</v>
      </c>
      <c r="M286" s="250">
        <v>0</v>
      </c>
      <c r="N286" s="250">
        <v>0</v>
      </c>
      <c r="O286" s="250">
        <v>40</v>
      </c>
      <c r="P286" s="250">
        <v>0</v>
      </c>
      <c r="Q286" s="250">
        <v>0</v>
      </c>
      <c r="R286" s="250">
        <v>0</v>
      </c>
      <c r="S286" s="198"/>
      <c r="U286" s="170">
        <v>287</v>
      </c>
      <c r="W286" s="174">
        <f t="shared" si="53"/>
        <v>0</v>
      </c>
    </row>
    <row r="287" spans="1:23" s="174" customFormat="1" ht="35.1" customHeight="1">
      <c r="A287" s="198" t="s">
        <v>391</v>
      </c>
      <c r="B287" s="205" t="s">
        <v>384</v>
      </c>
      <c r="C287" s="247" t="s">
        <v>44</v>
      </c>
      <c r="D287" s="233" t="s">
        <v>387</v>
      </c>
      <c r="E287" s="247" t="s">
        <v>519</v>
      </c>
      <c r="F287" s="198" t="s">
        <v>101</v>
      </c>
      <c r="G287" s="205" t="s">
        <v>384</v>
      </c>
      <c r="H287" s="205" t="s">
        <v>392</v>
      </c>
      <c r="I287" s="249" t="s">
        <v>383</v>
      </c>
      <c r="J287" s="217">
        <f t="shared" si="55"/>
        <v>40</v>
      </c>
      <c r="K287" s="250">
        <v>0</v>
      </c>
      <c r="L287" s="250">
        <v>0</v>
      </c>
      <c r="M287" s="250">
        <v>0</v>
      </c>
      <c r="N287" s="250">
        <v>0</v>
      </c>
      <c r="O287" s="250">
        <v>0</v>
      </c>
      <c r="P287" s="250">
        <v>40</v>
      </c>
      <c r="Q287" s="250">
        <v>0</v>
      </c>
      <c r="R287" s="250">
        <v>0</v>
      </c>
      <c r="S287" s="198"/>
      <c r="U287" s="171">
        <v>288</v>
      </c>
      <c r="W287" s="174">
        <f t="shared" si="53"/>
        <v>0</v>
      </c>
    </row>
    <row r="288" spans="1:23" s="174" customFormat="1" ht="35.1" customHeight="1">
      <c r="A288" s="198" t="s">
        <v>393</v>
      </c>
      <c r="B288" s="205" t="s">
        <v>384</v>
      </c>
      <c r="C288" s="247" t="s">
        <v>44</v>
      </c>
      <c r="D288" s="233" t="s">
        <v>387</v>
      </c>
      <c r="E288" s="247" t="s">
        <v>519</v>
      </c>
      <c r="F288" s="198" t="s">
        <v>104</v>
      </c>
      <c r="G288" s="205" t="s">
        <v>384</v>
      </c>
      <c r="H288" s="205" t="s">
        <v>394</v>
      </c>
      <c r="I288" s="249" t="s">
        <v>383</v>
      </c>
      <c r="J288" s="217">
        <f t="shared" si="55"/>
        <v>40</v>
      </c>
      <c r="K288" s="250">
        <v>0</v>
      </c>
      <c r="L288" s="250">
        <v>0</v>
      </c>
      <c r="M288" s="250">
        <v>0</v>
      </c>
      <c r="N288" s="250">
        <v>0</v>
      </c>
      <c r="O288" s="250">
        <v>0</v>
      </c>
      <c r="P288" s="250">
        <v>0</v>
      </c>
      <c r="Q288" s="250">
        <v>40</v>
      </c>
      <c r="R288" s="250">
        <v>0</v>
      </c>
      <c r="S288" s="198"/>
      <c r="U288" s="231">
        <v>289</v>
      </c>
      <c r="W288" s="174">
        <f t="shared" si="53"/>
        <v>0</v>
      </c>
    </row>
    <row r="289" spans="1:23" s="174" customFormat="1" ht="35.1" customHeight="1">
      <c r="A289" s="198" t="s">
        <v>395</v>
      </c>
      <c r="B289" s="205" t="s">
        <v>384</v>
      </c>
      <c r="C289" s="247" t="s">
        <v>44</v>
      </c>
      <c r="D289" s="233" t="s">
        <v>387</v>
      </c>
      <c r="E289" s="247" t="s">
        <v>519</v>
      </c>
      <c r="F289" s="198" t="s">
        <v>107</v>
      </c>
      <c r="G289" s="205" t="s">
        <v>384</v>
      </c>
      <c r="H289" s="205" t="s">
        <v>394</v>
      </c>
      <c r="I289" s="249" t="s">
        <v>383</v>
      </c>
      <c r="J289" s="217">
        <f t="shared" si="55"/>
        <v>40</v>
      </c>
      <c r="K289" s="250">
        <v>0</v>
      </c>
      <c r="L289" s="250">
        <v>0</v>
      </c>
      <c r="M289" s="250">
        <v>0</v>
      </c>
      <c r="N289" s="250">
        <v>0</v>
      </c>
      <c r="O289" s="250">
        <v>0</v>
      </c>
      <c r="P289" s="250">
        <v>0</v>
      </c>
      <c r="Q289" s="250">
        <v>0</v>
      </c>
      <c r="R289" s="250">
        <v>40</v>
      </c>
      <c r="S289" s="198"/>
      <c r="U289" s="169">
        <v>290</v>
      </c>
      <c r="W289" s="174">
        <f t="shared" si="53"/>
        <v>0</v>
      </c>
    </row>
    <row r="290" spans="1:23" s="174" customFormat="1" ht="60" customHeight="1">
      <c r="A290" s="198">
        <v>1.2</v>
      </c>
      <c r="B290" s="205" t="s">
        <v>396</v>
      </c>
      <c r="C290" s="198" t="s">
        <v>44</v>
      </c>
      <c r="D290" s="233"/>
      <c r="E290" s="233"/>
      <c r="F290" s="198"/>
      <c r="G290" s="205"/>
      <c r="H290" s="205" t="s">
        <v>397</v>
      </c>
      <c r="I290" s="249" t="s">
        <v>383</v>
      </c>
      <c r="J290" s="217">
        <f t="shared" si="55"/>
        <v>100</v>
      </c>
      <c r="K290" s="250">
        <v>0</v>
      </c>
      <c r="L290" s="250">
        <v>0</v>
      </c>
      <c r="M290" s="250">
        <v>0</v>
      </c>
      <c r="N290" s="250">
        <v>20</v>
      </c>
      <c r="O290" s="250">
        <v>20</v>
      </c>
      <c r="P290" s="250">
        <v>20</v>
      </c>
      <c r="Q290" s="250">
        <v>20</v>
      </c>
      <c r="R290" s="250">
        <v>20</v>
      </c>
      <c r="S290" s="198" t="s">
        <v>575</v>
      </c>
      <c r="U290" s="170">
        <v>291</v>
      </c>
      <c r="V290" s="168" t="s">
        <v>476</v>
      </c>
      <c r="W290" s="174">
        <f t="shared" si="53"/>
        <v>0</v>
      </c>
    </row>
    <row r="291" spans="1:23" s="174" customFormat="1" ht="35.1" customHeight="1">
      <c r="A291" s="198" t="s">
        <v>398</v>
      </c>
      <c r="B291" s="205" t="s">
        <v>396</v>
      </c>
      <c r="C291" s="247" t="s">
        <v>44</v>
      </c>
      <c r="D291" s="233" t="s">
        <v>399</v>
      </c>
      <c r="E291" s="233" t="s">
        <v>519</v>
      </c>
      <c r="F291" s="198" t="s">
        <v>114</v>
      </c>
      <c r="G291" s="205" t="s">
        <v>396</v>
      </c>
      <c r="H291" s="205" t="s">
        <v>400</v>
      </c>
      <c r="I291" s="249" t="s">
        <v>401</v>
      </c>
      <c r="J291" s="217">
        <f t="shared" si="55"/>
        <v>20</v>
      </c>
      <c r="K291" s="250">
        <v>0</v>
      </c>
      <c r="L291" s="250">
        <v>0</v>
      </c>
      <c r="M291" s="250">
        <v>0</v>
      </c>
      <c r="N291" s="250">
        <v>20</v>
      </c>
      <c r="O291" s="250">
        <v>0</v>
      </c>
      <c r="P291" s="250">
        <v>0</v>
      </c>
      <c r="Q291" s="250">
        <v>0</v>
      </c>
      <c r="R291" s="250">
        <v>0</v>
      </c>
      <c r="S291" s="198"/>
      <c r="U291" s="171">
        <v>292</v>
      </c>
      <c r="W291" s="174">
        <f t="shared" si="53"/>
        <v>0</v>
      </c>
    </row>
    <row r="292" spans="1:23" s="174" customFormat="1" ht="35.1" customHeight="1">
      <c r="A292" s="198" t="s">
        <v>402</v>
      </c>
      <c r="B292" s="205" t="s">
        <v>396</v>
      </c>
      <c r="C292" s="247" t="s">
        <v>44</v>
      </c>
      <c r="D292" s="233" t="s">
        <v>399</v>
      </c>
      <c r="E292" s="233" t="s">
        <v>519</v>
      </c>
      <c r="F292" s="198" t="s">
        <v>98</v>
      </c>
      <c r="G292" s="205" t="s">
        <v>396</v>
      </c>
      <c r="H292" s="205" t="s">
        <v>400</v>
      </c>
      <c r="I292" s="249" t="s">
        <v>401</v>
      </c>
      <c r="J292" s="217">
        <f t="shared" si="55"/>
        <v>20</v>
      </c>
      <c r="K292" s="250">
        <v>0</v>
      </c>
      <c r="L292" s="250">
        <v>0</v>
      </c>
      <c r="M292" s="250">
        <v>0</v>
      </c>
      <c r="N292" s="250">
        <v>0</v>
      </c>
      <c r="O292" s="250">
        <v>20</v>
      </c>
      <c r="P292" s="250">
        <v>0</v>
      </c>
      <c r="Q292" s="250">
        <v>0</v>
      </c>
      <c r="R292" s="250">
        <v>0</v>
      </c>
      <c r="S292" s="198"/>
      <c r="U292" s="231">
        <v>293</v>
      </c>
      <c r="W292" s="174">
        <f t="shared" si="53"/>
        <v>0</v>
      </c>
    </row>
    <row r="293" spans="1:23" s="174" customFormat="1" ht="35.1" customHeight="1">
      <c r="A293" s="198" t="s">
        <v>403</v>
      </c>
      <c r="B293" s="205" t="s">
        <v>396</v>
      </c>
      <c r="C293" s="247" t="s">
        <v>44</v>
      </c>
      <c r="D293" s="233" t="s">
        <v>399</v>
      </c>
      <c r="E293" s="233" t="s">
        <v>519</v>
      </c>
      <c r="F293" s="198" t="s">
        <v>101</v>
      </c>
      <c r="G293" s="205" t="s">
        <v>396</v>
      </c>
      <c r="H293" s="205" t="s">
        <v>400</v>
      </c>
      <c r="I293" s="249" t="s">
        <v>401</v>
      </c>
      <c r="J293" s="217">
        <f t="shared" si="55"/>
        <v>20</v>
      </c>
      <c r="K293" s="250">
        <v>0</v>
      </c>
      <c r="L293" s="250">
        <v>0</v>
      </c>
      <c r="M293" s="250">
        <v>0</v>
      </c>
      <c r="N293" s="250">
        <v>0</v>
      </c>
      <c r="O293" s="250">
        <v>0</v>
      </c>
      <c r="P293" s="250">
        <v>20</v>
      </c>
      <c r="Q293" s="250">
        <v>0</v>
      </c>
      <c r="R293" s="250">
        <v>0</v>
      </c>
      <c r="S293" s="198"/>
      <c r="U293" s="169">
        <v>294</v>
      </c>
      <c r="W293" s="174">
        <f t="shared" si="53"/>
        <v>0</v>
      </c>
    </row>
    <row r="294" spans="1:23" s="174" customFormat="1" ht="35.1" customHeight="1">
      <c r="A294" s="198" t="s">
        <v>404</v>
      </c>
      <c r="B294" s="205" t="s">
        <v>396</v>
      </c>
      <c r="C294" s="247" t="s">
        <v>44</v>
      </c>
      <c r="D294" s="233" t="s">
        <v>399</v>
      </c>
      <c r="E294" s="233" t="s">
        <v>519</v>
      </c>
      <c r="F294" s="198" t="s">
        <v>104</v>
      </c>
      <c r="G294" s="205" t="s">
        <v>396</v>
      </c>
      <c r="H294" s="205" t="s">
        <v>400</v>
      </c>
      <c r="I294" s="249" t="s">
        <v>401</v>
      </c>
      <c r="J294" s="217">
        <f t="shared" si="55"/>
        <v>20</v>
      </c>
      <c r="K294" s="250">
        <v>0</v>
      </c>
      <c r="L294" s="250">
        <v>0</v>
      </c>
      <c r="M294" s="250">
        <v>0</v>
      </c>
      <c r="N294" s="250">
        <v>0</v>
      </c>
      <c r="O294" s="250">
        <v>0</v>
      </c>
      <c r="P294" s="250">
        <v>0</v>
      </c>
      <c r="Q294" s="250">
        <v>20</v>
      </c>
      <c r="R294" s="250">
        <v>0</v>
      </c>
      <c r="S294" s="198"/>
      <c r="U294" s="169">
        <v>295</v>
      </c>
      <c r="W294" s="174">
        <f t="shared" si="53"/>
        <v>0</v>
      </c>
    </row>
    <row r="295" spans="1:23" s="174" customFormat="1" ht="35.1" customHeight="1">
      <c r="A295" s="198" t="s">
        <v>405</v>
      </c>
      <c r="B295" s="205" t="s">
        <v>396</v>
      </c>
      <c r="C295" s="247" t="s">
        <v>44</v>
      </c>
      <c r="D295" s="233" t="s">
        <v>399</v>
      </c>
      <c r="E295" s="233" t="s">
        <v>519</v>
      </c>
      <c r="F295" s="198" t="s">
        <v>107</v>
      </c>
      <c r="G295" s="205" t="s">
        <v>396</v>
      </c>
      <c r="H295" s="205" t="s">
        <v>400</v>
      </c>
      <c r="I295" s="249" t="s">
        <v>401</v>
      </c>
      <c r="J295" s="217">
        <f t="shared" si="55"/>
        <v>20</v>
      </c>
      <c r="K295" s="250">
        <v>0</v>
      </c>
      <c r="L295" s="250">
        <v>0</v>
      </c>
      <c r="M295" s="250">
        <v>0</v>
      </c>
      <c r="N295" s="250">
        <v>0</v>
      </c>
      <c r="O295" s="250">
        <v>0</v>
      </c>
      <c r="P295" s="250">
        <v>0</v>
      </c>
      <c r="Q295" s="250">
        <v>0</v>
      </c>
      <c r="R295" s="250">
        <v>20</v>
      </c>
      <c r="S295" s="198"/>
      <c r="U295" s="170">
        <v>296</v>
      </c>
      <c r="W295" s="174">
        <f t="shared" si="53"/>
        <v>0</v>
      </c>
    </row>
    <row r="296" spans="1:23" s="174" customFormat="1" ht="65.099999999999994" customHeight="1">
      <c r="A296" s="198">
        <v>1.3</v>
      </c>
      <c r="B296" s="205" t="s">
        <v>406</v>
      </c>
      <c r="C296" s="198" t="s">
        <v>44</v>
      </c>
      <c r="D296" s="233"/>
      <c r="E296" s="233"/>
      <c r="F296" s="198"/>
      <c r="G296" s="205"/>
      <c r="H296" s="205" t="s">
        <v>407</v>
      </c>
      <c r="I296" s="249" t="s">
        <v>383</v>
      </c>
      <c r="J296" s="217">
        <f t="shared" si="55"/>
        <v>100</v>
      </c>
      <c r="K296" s="250">
        <v>0</v>
      </c>
      <c r="L296" s="250">
        <v>0</v>
      </c>
      <c r="M296" s="250">
        <v>0</v>
      </c>
      <c r="N296" s="250">
        <v>20</v>
      </c>
      <c r="O296" s="250">
        <v>20</v>
      </c>
      <c r="P296" s="250">
        <v>20</v>
      </c>
      <c r="Q296" s="250">
        <v>20</v>
      </c>
      <c r="R296" s="250">
        <v>20</v>
      </c>
      <c r="S296" s="198" t="s">
        <v>575</v>
      </c>
      <c r="U296" s="171">
        <v>297</v>
      </c>
      <c r="V296" s="168" t="s">
        <v>476</v>
      </c>
      <c r="W296" s="174">
        <f t="shared" si="53"/>
        <v>0</v>
      </c>
    </row>
    <row r="297" spans="1:23" s="174" customFormat="1" ht="39.950000000000003" customHeight="1">
      <c r="A297" s="198" t="s">
        <v>408</v>
      </c>
      <c r="B297" s="205" t="s">
        <v>406</v>
      </c>
      <c r="C297" s="247" t="s">
        <v>44</v>
      </c>
      <c r="D297" s="233" t="s">
        <v>406</v>
      </c>
      <c r="E297" s="233" t="s">
        <v>519</v>
      </c>
      <c r="F297" s="198" t="s">
        <v>114</v>
      </c>
      <c r="G297" s="205" t="s">
        <v>406</v>
      </c>
      <c r="H297" s="205" t="s">
        <v>409</v>
      </c>
      <c r="I297" s="249" t="s">
        <v>383</v>
      </c>
      <c r="J297" s="217">
        <f t="shared" si="55"/>
        <v>20</v>
      </c>
      <c r="K297" s="250">
        <v>0</v>
      </c>
      <c r="L297" s="250">
        <v>0</v>
      </c>
      <c r="M297" s="250">
        <v>0</v>
      </c>
      <c r="N297" s="250">
        <v>20</v>
      </c>
      <c r="O297" s="250">
        <v>0</v>
      </c>
      <c r="P297" s="250">
        <v>0</v>
      </c>
      <c r="Q297" s="250">
        <v>0</v>
      </c>
      <c r="R297" s="250">
        <v>0</v>
      </c>
      <c r="S297" s="198"/>
      <c r="U297" s="231">
        <v>298</v>
      </c>
      <c r="W297" s="174">
        <f t="shared" si="53"/>
        <v>0</v>
      </c>
    </row>
    <row r="298" spans="1:23" s="174" customFormat="1" ht="39.950000000000003" customHeight="1">
      <c r="A298" s="198" t="s">
        <v>410</v>
      </c>
      <c r="B298" s="205" t="s">
        <v>406</v>
      </c>
      <c r="C298" s="247" t="s">
        <v>44</v>
      </c>
      <c r="D298" s="233" t="s">
        <v>406</v>
      </c>
      <c r="E298" s="233" t="s">
        <v>519</v>
      </c>
      <c r="F298" s="198" t="s">
        <v>98</v>
      </c>
      <c r="G298" s="205" t="s">
        <v>406</v>
      </c>
      <c r="H298" s="205" t="s">
        <v>411</v>
      </c>
      <c r="I298" s="249" t="s">
        <v>383</v>
      </c>
      <c r="J298" s="217">
        <f t="shared" si="55"/>
        <v>20</v>
      </c>
      <c r="K298" s="250">
        <v>0</v>
      </c>
      <c r="L298" s="250">
        <v>0</v>
      </c>
      <c r="M298" s="250">
        <v>0</v>
      </c>
      <c r="N298" s="250">
        <v>0</v>
      </c>
      <c r="O298" s="250">
        <v>20</v>
      </c>
      <c r="P298" s="250">
        <v>0</v>
      </c>
      <c r="Q298" s="250">
        <v>0</v>
      </c>
      <c r="R298" s="250">
        <v>0</v>
      </c>
      <c r="S298" s="198"/>
      <c r="U298" s="169">
        <v>299</v>
      </c>
      <c r="W298" s="174">
        <f t="shared" si="53"/>
        <v>0</v>
      </c>
    </row>
    <row r="299" spans="1:23" s="174" customFormat="1" ht="39.950000000000003" customHeight="1">
      <c r="A299" s="198" t="s">
        <v>412</v>
      </c>
      <c r="B299" s="205" t="s">
        <v>406</v>
      </c>
      <c r="C299" s="247" t="s">
        <v>44</v>
      </c>
      <c r="D299" s="233" t="s">
        <v>406</v>
      </c>
      <c r="E299" s="233" t="s">
        <v>519</v>
      </c>
      <c r="F299" s="198" t="s">
        <v>101</v>
      </c>
      <c r="G299" s="205" t="s">
        <v>406</v>
      </c>
      <c r="H299" s="205" t="s">
        <v>413</v>
      </c>
      <c r="I299" s="249" t="s">
        <v>383</v>
      </c>
      <c r="J299" s="217">
        <f t="shared" si="55"/>
        <v>20</v>
      </c>
      <c r="K299" s="250">
        <v>0</v>
      </c>
      <c r="L299" s="250">
        <v>0</v>
      </c>
      <c r="M299" s="250">
        <v>0</v>
      </c>
      <c r="N299" s="250">
        <v>0</v>
      </c>
      <c r="O299" s="250">
        <v>0</v>
      </c>
      <c r="P299" s="250">
        <v>20</v>
      </c>
      <c r="Q299" s="250">
        <v>0</v>
      </c>
      <c r="R299" s="250">
        <v>0</v>
      </c>
      <c r="S299" s="198"/>
      <c r="U299" s="170">
        <v>300</v>
      </c>
      <c r="V299" s="173"/>
      <c r="W299" s="174">
        <f t="shared" si="53"/>
        <v>0</v>
      </c>
    </row>
    <row r="300" spans="1:23" s="174" customFormat="1" ht="39.950000000000003" customHeight="1">
      <c r="A300" s="198" t="s">
        <v>414</v>
      </c>
      <c r="B300" s="205" t="s">
        <v>406</v>
      </c>
      <c r="C300" s="247" t="s">
        <v>44</v>
      </c>
      <c r="D300" s="233" t="s">
        <v>406</v>
      </c>
      <c r="E300" s="233" t="s">
        <v>519</v>
      </c>
      <c r="F300" s="198" t="s">
        <v>104</v>
      </c>
      <c r="G300" s="205" t="s">
        <v>406</v>
      </c>
      <c r="H300" s="205" t="s">
        <v>415</v>
      </c>
      <c r="I300" s="249" t="s">
        <v>383</v>
      </c>
      <c r="J300" s="217">
        <f t="shared" si="55"/>
        <v>20</v>
      </c>
      <c r="K300" s="250">
        <v>0</v>
      </c>
      <c r="L300" s="250">
        <v>0</v>
      </c>
      <c r="M300" s="250">
        <v>0</v>
      </c>
      <c r="N300" s="250">
        <v>0</v>
      </c>
      <c r="O300" s="250">
        <v>0</v>
      </c>
      <c r="P300" s="250">
        <v>0</v>
      </c>
      <c r="Q300" s="250">
        <v>20</v>
      </c>
      <c r="R300" s="250">
        <v>0</v>
      </c>
      <c r="S300" s="198"/>
      <c r="U300" s="171">
        <v>301</v>
      </c>
      <c r="W300" s="174">
        <f t="shared" si="53"/>
        <v>0</v>
      </c>
    </row>
    <row r="301" spans="1:23" s="174" customFormat="1" ht="39.950000000000003" customHeight="1">
      <c r="A301" s="198" t="s">
        <v>416</v>
      </c>
      <c r="B301" s="205" t="s">
        <v>406</v>
      </c>
      <c r="C301" s="247" t="s">
        <v>44</v>
      </c>
      <c r="D301" s="233" t="s">
        <v>406</v>
      </c>
      <c r="E301" s="233" t="s">
        <v>519</v>
      </c>
      <c r="F301" s="198" t="s">
        <v>107</v>
      </c>
      <c r="G301" s="205" t="s">
        <v>406</v>
      </c>
      <c r="H301" s="205" t="s">
        <v>417</v>
      </c>
      <c r="I301" s="249" t="s">
        <v>383</v>
      </c>
      <c r="J301" s="217">
        <f t="shared" si="55"/>
        <v>20</v>
      </c>
      <c r="K301" s="250">
        <v>0</v>
      </c>
      <c r="L301" s="250">
        <v>0</v>
      </c>
      <c r="M301" s="250">
        <v>0</v>
      </c>
      <c r="N301" s="250">
        <v>0</v>
      </c>
      <c r="O301" s="250">
        <v>0</v>
      </c>
      <c r="P301" s="250">
        <v>0</v>
      </c>
      <c r="Q301" s="250">
        <v>0</v>
      </c>
      <c r="R301" s="250">
        <v>20</v>
      </c>
      <c r="S301" s="198"/>
      <c r="U301" s="231">
        <v>302</v>
      </c>
      <c r="W301" s="174">
        <f t="shared" si="53"/>
        <v>0</v>
      </c>
    </row>
    <row r="302" spans="1:23" s="174" customFormat="1" ht="60" customHeight="1">
      <c r="A302" s="198">
        <v>1.4</v>
      </c>
      <c r="B302" s="205" t="s">
        <v>418</v>
      </c>
      <c r="C302" s="198" t="s">
        <v>44</v>
      </c>
      <c r="D302" s="233"/>
      <c r="E302" s="233"/>
      <c r="F302" s="198"/>
      <c r="G302" s="205"/>
      <c r="H302" s="205" t="s">
        <v>419</v>
      </c>
      <c r="I302" s="249" t="s">
        <v>383</v>
      </c>
      <c r="J302" s="217">
        <f t="shared" si="55"/>
        <v>150</v>
      </c>
      <c r="K302" s="250">
        <v>0</v>
      </c>
      <c r="L302" s="250">
        <v>0</v>
      </c>
      <c r="M302" s="250">
        <v>0</v>
      </c>
      <c r="N302" s="250">
        <v>50</v>
      </c>
      <c r="O302" s="250">
        <v>50</v>
      </c>
      <c r="P302" s="250">
        <v>50</v>
      </c>
      <c r="Q302" s="250">
        <v>0</v>
      </c>
      <c r="R302" s="250">
        <v>0</v>
      </c>
      <c r="S302" s="198" t="s">
        <v>575</v>
      </c>
      <c r="U302" s="169">
        <v>303</v>
      </c>
      <c r="V302" s="168" t="s">
        <v>476</v>
      </c>
      <c r="W302" s="174">
        <f t="shared" si="53"/>
        <v>0</v>
      </c>
    </row>
    <row r="303" spans="1:23" s="174" customFormat="1" ht="39.950000000000003" customHeight="1">
      <c r="A303" s="198" t="s">
        <v>420</v>
      </c>
      <c r="B303" s="205" t="s">
        <v>418</v>
      </c>
      <c r="C303" s="247" t="s">
        <v>44</v>
      </c>
      <c r="D303" s="222" t="s">
        <v>421</v>
      </c>
      <c r="E303" s="222" t="s">
        <v>519</v>
      </c>
      <c r="F303" s="198" t="s">
        <v>114</v>
      </c>
      <c r="G303" s="207" t="s">
        <v>418</v>
      </c>
      <c r="H303" s="205" t="s">
        <v>422</v>
      </c>
      <c r="I303" s="249" t="s">
        <v>383</v>
      </c>
      <c r="J303" s="217">
        <f t="shared" si="55"/>
        <v>50</v>
      </c>
      <c r="K303" s="250">
        <v>0</v>
      </c>
      <c r="L303" s="250">
        <v>0</v>
      </c>
      <c r="M303" s="250">
        <v>0</v>
      </c>
      <c r="N303" s="250">
        <v>50</v>
      </c>
      <c r="O303" s="250">
        <v>0</v>
      </c>
      <c r="P303" s="250">
        <v>0</v>
      </c>
      <c r="Q303" s="250">
        <v>0</v>
      </c>
      <c r="R303" s="250">
        <v>0</v>
      </c>
      <c r="S303" s="198"/>
      <c r="U303" s="170">
        <v>304</v>
      </c>
      <c r="W303" s="174">
        <f t="shared" si="53"/>
        <v>0</v>
      </c>
    </row>
    <row r="304" spans="1:23" s="174" customFormat="1" ht="39.950000000000003" customHeight="1">
      <c r="A304" s="198" t="s">
        <v>423</v>
      </c>
      <c r="B304" s="205" t="s">
        <v>418</v>
      </c>
      <c r="C304" s="247" t="s">
        <v>44</v>
      </c>
      <c r="D304" s="222" t="s">
        <v>421</v>
      </c>
      <c r="E304" s="222" t="s">
        <v>519</v>
      </c>
      <c r="F304" s="198" t="s">
        <v>98</v>
      </c>
      <c r="G304" s="207" t="s">
        <v>418</v>
      </c>
      <c r="H304" s="205" t="s">
        <v>426</v>
      </c>
      <c r="I304" s="249" t="s">
        <v>383</v>
      </c>
      <c r="J304" s="217">
        <f t="shared" si="55"/>
        <v>50</v>
      </c>
      <c r="K304" s="250">
        <v>0</v>
      </c>
      <c r="L304" s="250">
        <v>0</v>
      </c>
      <c r="M304" s="250">
        <v>0</v>
      </c>
      <c r="N304" s="250">
        <v>0</v>
      </c>
      <c r="O304" s="250">
        <v>50</v>
      </c>
      <c r="P304" s="250">
        <v>0</v>
      </c>
      <c r="Q304" s="250">
        <v>0</v>
      </c>
      <c r="R304" s="250">
        <v>0</v>
      </c>
      <c r="S304" s="198"/>
      <c r="U304" s="171">
        <v>305</v>
      </c>
      <c r="W304" s="174">
        <f t="shared" si="53"/>
        <v>0</v>
      </c>
    </row>
    <row r="305" spans="1:23" s="174" customFormat="1" ht="39.950000000000003" customHeight="1">
      <c r="A305" s="198" t="s">
        <v>425</v>
      </c>
      <c r="B305" s="205" t="s">
        <v>418</v>
      </c>
      <c r="C305" s="247" t="s">
        <v>44</v>
      </c>
      <c r="D305" s="222" t="s">
        <v>421</v>
      </c>
      <c r="E305" s="222" t="s">
        <v>519</v>
      </c>
      <c r="F305" s="198" t="s">
        <v>101</v>
      </c>
      <c r="G305" s="207" t="s">
        <v>418</v>
      </c>
      <c r="H305" s="205" t="s">
        <v>424</v>
      </c>
      <c r="I305" s="249" t="s">
        <v>383</v>
      </c>
      <c r="J305" s="217">
        <f t="shared" si="55"/>
        <v>50</v>
      </c>
      <c r="K305" s="250">
        <v>0</v>
      </c>
      <c r="L305" s="250">
        <v>0</v>
      </c>
      <c r="M305" s="250">
        <v>0</v>
      </c>
      <c r="N305" s="250">
        <v>0</v>
      </c>
      <c r="O305" s="250">
        <v>0</v>
      </c>
      <c r="P305" s="250">
        <v>50</v>
      </c>
      <c r="Q305" s="250">
        <v>0</v>
      </c>
      <c r="R305" s="250">
        <v>0</v>
      </c>
      <c r="S305" s="198"/>
      <c r="U305" s="231">
        <v>306</v>
      </c>
      <c r="W305" s="174">
        <f t="shared" si="53"/>
        <v>0</v>
      </c>
    </row>
    <row r="306" spans="1:23" s="173" customFormat="1" ht="30" customHeight="1">
      <c r="A306" s="236">
        <v>2</v>
      </c>
      <c r="B306" s="237" t="s">
        <v>427</v>
      </c>
      <c r="C306" s="236" t="s">
        <v>44</v>
      </c>
      <c r="D306" s="241"/>
      <c r="E306" s="241"/>
      <c r="F306" s="236"/>
      <c r="G306" s="236"/>
      <c r="H306" s="237" t="s">
        <v>428</v>
      </c>
      <c r="I306" s="242" t="s">
        <v>428</v>
      </c>
      <c r="J306" s="215">
        <f t="shared" si="55"/>
        <v>82</v>
      </c>
      <c r="K306" s="215">
        <v>0</v>
      </c>
      <c r="L306" s="215">
        <v>2.7</v>
      </c>
      <c r="M306" s="215">
        <v>0.79</v>
      </c>
      <c r="N306" s="215">
        <v>14.63</v>
      </c>
      <c r="O306" s="215">
        <v>27.4</v>
      </c>
      <c r="P306" s="215">
        <v>11.31</v>
      </c>
      <c r="Q306" s="215">
        <v>14.39</v>
      </c>
      <c r="R306" s="215">
        <v>10.78</v>
      </c>
      <c r="S306" s="240" t="s">
        <v>575</v>
      </c>
      <c r="U306" s="169">
        <v>307</v>
      </c>
      <c r="V306" s="168" t="s">
        <v>476</v>
      </c>
      <c r="W306" s="173">
        <f t="shared" si="53"/>
        <v>0</v>
      </c>
    </row>
    <row r="307" spans="1:23" s="174" customFormat="1" ht="30" customHeight="1">
      <c r="A307" s="198">
        <v>2.1</v>
      </c>
      <c r="B307" s="205" t="s">
        <v>427</v>
      </c>
      <c r="C307" s="198" t="s">
        <v>44</v>
      </c>
      <c r="D307" s="233" t="s">
        <v>520</v>
      </c>
      <c r="E307" s="233" t="s">
        <v>519</v>
      </c>
      <c r="F307" s="198" t="s">
        <v>94</v>
      </c>
      <c r="G307" s="205" t="s">
        <v>429</v>
      </c>
      <c r="H307" s="205" t="s">
        <v>428</v>
      </c>
      <c r="I307" s="249" t="s">
        <v>428</v>
      </c>
      <c r="J307" s="217">
        <f t="shared" si="55"/>
        <v>2.7</v>
      </c>
      <c r="K307" s="250">
        <v>0</v>
      </c>
      <c r="L307" s="250">
        <v>2.7</v>
      </c>
      <c r="M307" s="250">
        <v>0</v>
      </c>
      <c r="N307" s="250">
        <v>0</v>
      </c>
      <c r="O307" s="250">
        <v>0</v>
      </c>
      <c r="P307" s="250">
        <v>0</v>
      </c>
      <c r="Q307" s="250">
        <v>0</v>
      </c>
      <c r="R307" s="250">
        <v>0</v>
      </c>
      <c r="S307" s="198"/>
      <c r="U307" s="170">
        <v>308</v>
      </c>
      <c r="W307" s="174">
        <f t="shared" si="53"/>
        <v>0</v>
      </c>
    </row>
    <row r="308" spans="1:23" s="174" customFormat="1" ht="30" customHeight="1">
      <c r="A308" s="198">
        <v>2.2000000000000002</v>
      </c>
      <c r="B308" s="205" t="s">
        <v>427</v>
      </c>
      <c r="C308" s="198" t="s">
        <v>44</v>
      </c>
      <c r="D308" s="233" t="s">
        <v>520</v>
      </c>
      <c r="E308" s="233" t="s">
        <v>519</v>
      </c>
      <c r="F308" s="198" t="s">
        <v>97</v>
      </c>
      <c r="G308" s="205" t="s">
        <v>429</v>
      </c>
      <c r="H308" s="205" t="s">
        <v>428</v>
      </c>
      <c r="I308" s="249" t="s">
        <v>428</v>
      </c>
      <c r="J308" s="217">
        <f t="shared" si="55"/>
        <v>0.79</v>
      </c>
      <c r="K308" s="250">
        <v>0</v>
      </c>
      <c r="L308" s="250">
        <v>0</v>
      </c>
      <c r="M308" s="250">
        <v>0.79</v>
      </c>
      <c r="N308" s="250">
        <v>0</v>
      </c>
      <c r="O308" s="250">
        <v>0</v>
      </c>
      <c r="P308" s="250">
        <v>0</v>
      </c>
      <c r="Q308" s="250">
        <v>0</v>
      </c>
      <c r="R308" s="250">
        <v>0</v>
      </c>
      <c r="S308" s="198"/>
      <c r="U308" s="171">
        <v>309</v>
      </c>
      <c r="W308" s="174">
        <f t="shared" si="53"/>
        <v>0</v>
      </c>
    </row>
    <row r="309" spans="1:23" s="174" customFormat="1" ht="30" customHeight="1">
      <c r="A309" s="198">
        <v>2.2999999999999998</v>
      </c>
      <c r="B309" s="205" t="s">
        <v>427</v>
      </c>
      <c r="C309" s="198" t="s">
        <v>44</v>
      </c>
      <c r="D309" s="233" t="s">
        <v>520</v>
      </c>
      <c r="E309" s="233" t="s">
        <v>519</v>
      </c>
      <c r="F309" s="198" t="s">
        <v>114</v>
      </c>
      <c r="G309" s="205" t="s">
        <v>429</v>
      </c>
      <c r="H309" s="205" t="s">
        <v>428</v>
      </c>
      <c r="I309" s="249" t="s">
        <v>428</v>
      </c>
      <c r="J309" s="217">
        <f t="shared" si="55"/>
        <v>14.63</v>
      </c>
      <c r="K309" s="250">
        <v>0</v>
      </c>
      <c r="L309" s="250">
        <v>0</v>
      </c>
      <c r="M309" s="250">
        <v>0</v>
      </c>
      <c r="N309" s="250">
        <v>14.63</v>
      </c>
      <c r="O309" s="250">
        <v>0</v>
      </c>
      <c r="P309" s="250">
        <v>0</v>
      </c>
      <c r="Q309" s="250">
        <v>0</v>
      </c>
      <c r="R309" s="250">
        <v>0</v>
      </c>
      <c r="S309" s="198"/>
      <c r="U309" s="231">
        <v>310</v>
      </c>
      <c r="V309" s="171"/>
      <c r="W309" s="174">
        <f t="shared" si="53"/>
        <v>0</v>
      </c>
    </row>
    <row r="310" spans="1:23" s="174" customFormat="1" ht="30" customHeight="1">
      <c r="A310" s="198">
        <v>2.4</v>
      </c>
      <c r="B310" s="205" t="s">
        <v>427</v>
      </c>
      <c r="C310" s="198" t="s">
        <v>44</v>
      </c>
      <c r="D310" s="233" t="s">
        <v>520</v>
      </c>
      <c r="E310" s="233" t="s">
        <v>519</v>
      </c>
      <c r="F310" s="198" t="s">
        <v>98</v>
      </c>
      <c r="G310" s="205" t="s">
        <v>429</v>
      </c>
      <c r="H310" s="205" t="s">
        <v>428</v>
      </c>
      <c r="I310" s="249" t="s">
        <v>428</v>
      </c>
      <c r="J310" s="217">
        <f t="shared" si="55"/>
        <v>27.4</v>
      </c>
      <c r="K310" s="250">
        <v>0</v>
      </c>
      <c r="L310" s="250">
        <v>0</v>
      </c>
      <c r="M310" s="250">
        <v>0</v>
      </c>
      <c r="N310" s="250">
        <v>0</v>
      </c>
      <c r="O310" s="250">
        <v>27.4</v>
      </c>
      <c r="P310" s="250">
        <v>0</v>
      </c>
      <c r="Q310" s="250">
        <v>0</v>
      </c>
      <c r="R310" s="250">
        <v>0</v>
      </c>
      <c r="S310" s="198"/>
      <c r="U310" s="169">
        <v>311</v>
      </c>
      <c r="V310" s="168"/>
      <c r="W310" s="174">
        <f t="shared" si="53"/>
        <v>0</v>
      </c>
    </row>
    <row r="311" spans="1:23" s="174" customFormat="1" ht="30" customHeight="1">
      <c r="A311" s="198">
        <v>2.5</v>
      </c>
      <c r="B311" s="205" t="s">
        <v>427</v>
      </c>
      <c r="C311" s="198" t="s">
        <v>44</v>
      </c>
      <c r="D311" s="233" t="s">
        <v>520</v>
      </c>
      <c r="E311" s="233" t="s">
        <v>519</v>
      </c>
      <c r="F311" s="198" t="s">
        <v>101</v>
      </c>
      <c r="G311" s="205" t="s">
        <v>429</v>
      </c>
      <c r="H311" s="205" t="s">
        <v>428</v>
      </c>
      <c r="I311" s="249" t="s">
        <v>428</v>
      </c>
      <c r="J311" s="217">
        <f t="shared" si="55"/>
        <v>11.31</v>
      </c>
      <c r="K311" s="250">
        <v>0</v>
      </c>
      <c r="L311" s="250">
        <v>0</v>
      </c>
      <c r="M311" s="250">
        <v>0</v>
      </c>
      <c r="N311" s="250">
        <v>0</v>
      </c>
      <c r="O311" s="250">
        <v>0</v>
      </c>
      <c r="P311" s="250">
        <v>11.31</v>
      </c>
      <c r="Q311" s="250">
        <v>0</v>
      </c>
      <c r="R311" s="250">
        <v>0</v>
      </c>
      <c r="S311" s="198"/>
      <c r="U311" s="170">
        <v>312</v>
      </c>
      <c r="V311" s="168"/>
      <c r="W311" s="174">
        <f t="shared" si="53"/>
        <v>0</v>
      </c>
    </row>
    <row r="312" spans="1:23" s="174" customFormat="1" ht="30" customHeight="1">
      <c r="A312" s="198">
        <v>2.6</v>
      </c>
      <c r="B312" s="205" t="s">
        <v>427</v>
      </c>
      <c r="C312" s="198" t="s">
        <v>44</v>
      </c>
      <c r="D312" s="233" t="s">
        <v>520</v>
      </c>
      <c r="E312" s="233" t="s">
        <v>519</v>
      </c>
      <c r="F312" s="198" t="s">
        <v>104</v>
      </c>
      <c r="G312" s="205" t="s">
        <v>429</v>
      </c>
      <c r="H312" s="205" t="s">
        <v>428</v>
      </c>
      <c r="I312" s="249" t="s">
        <v>428</v>
      </c>
      <c r="J312" s="217">
        <f t="shared" si="55"/>
        <v>14.39</v>
      </c>
      <c r="K312" s="250">
        <v>0</v>
      </c>
      <c r="L312" s="250">
        <v>0</v>
      </c>
      <c r="M312" s="250">
        <v>0</v>
      </c>
      <c r="N312" s="250">
        <v>0</v>
      </c>
      <c r="O312" s="250">
        <v>0</v>
      </c>
      <c r="P312" s="250">
        <v>0</v>
      </c>
      <c r="Q312" s="250">
        <v>14.39</v>
      </c>
      <c r="R312" s="250">
        <v>0</v>
      </c>
      <c r="S312" s="198"/>
      <c r="U312" s="171">
        <v>313</v>
      </c>
      <c r="V312" s="168"/>
      <c r="W312" s="174">
        <f t="shared" si="53"/>
        <v>0</v>
      </c>
    </row>
    <row r="313" spans="1:23" s="174" customFormat="1" ht="30" customHeight="1">
      <c r="A313" s="198">
        <v>2.7</v>
      </c>
      <c r="B313" s="205" t="s">
        <v>427</v>
      </c>
      <c r="C313" s="198" t="s">
        <v>44</v>
      </c>
      <c r="D313" s="233" t="s">
        <v>520</v>
      </c>
      <c r="E313" s="233" t="s">
        <v>519</v>
      </c>
      <c r="F313" s="198" t="s">
        <v>107</v>
      </c>
      <c r="G313" s="205" t="s">
        <v>429</v>
      </c>
      <c r="H313" s="205" t="s">
        <v>428</v>
      </c>
      <c r="I313" s="249" t="s">
        <v>428</v>
      </c>
      <c r="J313" s="217">
        <f t="shared" si="55"/>
        <v>10.78</v>
      </c>
      <c r="K313" s="250">
        <v>0</v>
      </c>
      <c r="L313" s="250">
        <v>0</v>
      </c>
      <c r="M313" s="250">
        <v>0</v>
      </c>
      <c r="N313" s="250">
        <v>0</v>
      </c>
      <c r="O313" s="250">
        <v>0</v>
      </c>
      <c r="P313" s="250">
        <v>0</v>
      </c>
      <c r="Q313" s="250">
        <v>0</v>
      </c>
      <c r="R313" s="250">
        <v>10.78</v>
      </c>
      <c r="S313" s="198"/>
      <c r="U313" s="231">
        <v>314</v>
      </c>
      <c r="V313" s="168"/>
      <c r="W313" s="174">
        <f t="shared" si="53"/>
        <v>0</v>
      </c>
    </row>
    <row r="314" spans="1:23" s="171" customFormat="1" ht="35.1" customHeight="1">
      <c r="A314" s="200" t="s">
        <v>82</v>
      </c>
      <c r="B314" s="201" t="s">
        <v>83</v>
      </c>
      <c r="C314" s="200"/>
      <c r="D314" s="214"/>
      <c r="E314" s="214"/>
      <c r="F314" s="200"/>
      <c r="G314" s="200"/>
      <c r="H314" s="200"/>
      <c r="I314" s="218"/>
      <c r="J314" s="213">
        <f t="shared" ref="J314:R314" si="56">SUM(J315+J322+J324+J328)</f>
        <v>1698.99</v>
      </c>
      <c r="K314" s="213">
        <f t="shared" si="56"/>
        <v>0</v>
      </c>
      <c r="L314" s="213">
        <f t="shared" si="56"/>
        <v>27.05</v>
      </c>
      <c r="M314" s="213">
        <f t="shared" si="56"/>
        <v>0</v>
      </c>
      <c r="N314" s="213">
        <f t="shared" si="56"/>
        <v>371.83</v>
      </c>
      <c r="O314" s="213">
        <f t="shared" si="56"/>
        <v>510.6</v>
      </c>
      <c r="P314" s="213">
        <f t="shared" si="56"/>
        <v>284.04000000000002</v>
      </c>
      <c r="Q314" s="213">
        <f t="shared" si="56"/>
        <v>158.53</v>
      </c>
      <c r="R314" s="213">
        <f t="shared" si="56"/>
        <v>346.94</v>
      </c>
      <c r="S314" s="200"/>
      <c r="U314" s="169">
        <v>315</v>
      </c>
      <c r="V314" s="168" t="s">
        <v>476</v>
      </c>
      <c r="W314" s="171">
        <f t="shared" si="53"/>
        <v>0</v>
      </c>
    </row>
    <row r="315" spans="1:23" s="168" customFormat="1" ht="35.1" customHeight="1">
      <c r="A315" s="204">
        <v>1</v>
      </c>
      <c r="B315" s="205" t="s">
        <v>430</v>
      </c>
      <c r="C315" s="198" t="s">
        <v>16</v>
      </c>
      <c r="D315" s="248"/>
      <c r="E315" s="248"/>
      <c r="F315" s="198"/>
      <c r="G315" s="198"/>
      <c r="H315" s="205" t="s">
        <v>431</v>
      </c>
      <c r="I315" s="208"/>
      <c r="J315" s="215">
        <f t="shared" ref="J315:R315" si="57">SUM(J316:J321)</f>
        <v>750</v>
      </c>
      <c r="K315" s="215">
        <f t="shared" si="57"/>
        <v>0</v>
      </c>
      <c r="L315" s="215">
        <f t="shared" si="57"/>
        <v>27.05</v>
      </c>
      <c r="M315" s="215">
        <f t="shared" si="57"/>
        <v>0</v>
      </c>
      <c r="N315" s="215">
        <f t="shared" si="57"/>
        <v>122.08</v>
      </c>
      <c r="O315" s="215">
        <f t="shared" si="57"/>
        <v>244.88</v>
      </c>
      <c r="P315" s="215">
        <f t="shared" si="57"/>
        <v>183.48</v>
      </c>
      <c r="Q315" s="215">
        <f t="shared" si="57"/>
        <v>34.35</v>
      </c>
      <c r="R315" s="215">
        <f t="shared" si="57"/>
        <v>138.16</v>
      </c>
      <c r="S315" s="204"/>
      <c r="T315" s="168" t="s">
        <v>479</v>
      </c>
      <c r="U315" s="169">
        <v>316</v>
      </c>
      <c r="V315" s="168" t="s">
        <v>476</v>
      </c>
      <c r="W315" s="168">
        <f t="shared" si="53"/>
        <v>0</v>
      </c>
    </row>
    <row r="316" spans="1:23" s="168" customFormat="1" ht="50.1" customHeight="1">
      <c r="A316" s="204">
        <v>1.1000000000000001</v>
      </c>
      <c r="B316" s="205" t="s">
        <v>430</v>
      </c>
      <c r="C316" s="198" t="s">
        <v>16</v>
      </c>
      <c r="D316" s="233" t="s">
        <v>432</v>
      </c>
      <c r="E316" s="233" t="s">
        <v>521</v>
      </c>
      <c r="F316" s="198" t="s">
        <v>94</v>
      </c>
      <c r="G316" s="205" t="s">
        <v>522</v>
      </c>
      <c r="H316" s="205" t="s">
        <v>433</v>
      </c>
      <c r="I316" s="208" t="s">
        <v>434</v>
      </c>
      <c r="J316" s="215">
        <f t="shared" ref="J316:J321" si="58">SUM(K316:S316)</f>
        <v>27.05</v>
      </c>
      <c r="K316" s="215">
        <v>0</v>
      </c>
      <c r="L316" s="215">
        <v>27.05</v>
      </c>
      <c r="M316" s="215">
        <v>0</v>
      </c>
      <c r="N316" s="215">
        <v>0</v>
      </c>
      <c r="O316" s="215">
        <v>0</v>
      </c>
      <c r="P316" s="215">
        <v>0</v>
      </c>
      <c r="Q316" s="215">
        <v>0</v>
      </c>
      <c r="R316" s="215">
        <v>0</v>
      </c>
      <c r="S316" s="204" t="s">
        <v>575</v>
      </c>
      <c r="T316" s="168" t="s">
        <v>479</v>
      </c>
      <c r="U316" s="170">
        <v>317</v>
      </c>
      <c r="W316" s="168">
        <f t="shared" si="53"/>
        <v>0</v>
      </c>
    </row>
    <row r="317" spans="1:23" s="168" customFormat="1" ht="50.1" customHeight="1">
      <c r="A317" s="204">
        <v>1.2</v>
      </c>
      <c r="B317" s="205" t="s">
        <v>430</v>
      </c>
      <c r="C317" s="198" t="s">
        <v>16</v>
      </c>
      <c r="D317" s="233" t="s">
        <v>432</v>
      </c>
      <c r="E317" s="233" t="s">
        <v>521</v>
      </c>
      <c r="F317" s="198" t="s">
        <v>114</v>
      </c>
      <c r="G317" s="205" t="s">
        <v>523</v>
      </c>
      <c r="H317" s="205" t="s">
        <v>435</v>
      </c>
      <c r="I317" s="208" t="s">
        <v>436</v>
      </c>
      <c r="J317" s="215">
        <f t="shared" si="58"/>
        <v>122.08</v>
      </c>
      <c r="K317" s="215">
        <v>0</v>
      </c>
      <c r="L317" s="215">
        <v>0</v>
      </c>
      <c r="M317" s="215">
        <v>0</v>
      </c>
      <c r="N317" s="215">
        <v>122.08</v>
      </c>
      <c r="O317" s="215">
        <v>0</v>
      </c>
      <c r="P317" s="215">
        <v>0</v>
      </c>
      <c r="Q317" s="215">
        <v>0</v>
      </c>
      <c r="R317" s="215">
        <v>0</v>
      </c>
      <c r="S317" s="204" t="s">
        <v>575</v>
      </c>
      <c r="T317" s="168" t="s">
        <v>479</v>
      </c>
      <c r="U317" s="171">
        <v>318</v>
      </c>
      <c r="W317" s="168">
        <f t="shared" si="53"/>
        <v>0</v>
      </c>
    </row>
    <row r="318" spans="1:23" s="168" customFormat="1" ht="50.1" customHeight="1">
      <c r="A318" s="204">
        <v>1.3</v>
      </c>
      <c r="B318" s="205" t="s">
        <v>430</v>
      </c>
      <c r="C318" s="198" t="s">
        <v>16</v>
      </c>
      <c r="D318" s="233" t="s">
        <v>432</v>
      </c>
      <c r="E318" s="233" t="s">
        <v>521</v>
      </c>
      <c r="F318" s="198" t="s">
        <v>98</v>
      </c>
      <c r="G318" s="205" t="s">
        <v>524</v>
      </c>
      <c r="H318" s="205" t="s">
        <v>437</v>
      </c>
      <c r="I318" s="208" t="s">
        <v>438</v>
      </c>
      <c r="J318" s="215">
        <f t="shared" si="58"/>
        <v>244.88</v>
      </c>
      <c r="K318" s="215">
        <v>0</v>
      </c>
      <c r="L318" s="215">
        <v>0</v>
      </c>
      <c r="M318" s="215">
        <v>0</v>
      </c>
      <c r="N318" s="215">
        <v>0</v>
      </c>
      <c r="O318" s="215">
        <v>244.88</v>
      </c>
      <c r="P318" s="215">
        <v>0</v>
      </c>
      <c r="Q318" s="215">
        <v>0</v>
      </c>
      <c r="R318" s="215">
        <v>0</v>
      </c>
      <c r="S318" s="204" t="s">
        <v>575</v>
      </c>
      <c r="T318" s="168" t="s">
        <v>479</v>
      </c>
      <c r="U318" s="231">
        <v>319</v>
      </c>
      <c r="W318" s="168">
        <f t="shared" si="53"/>
        <v>0</v>
      </c>
    </row>
    <row r="319" spans="1:23" s="168" customFormat="1" ht="50.1" customHeight="1">
      <c r="A319" s="204">
        <v>1.4</v>
      </c>
      <c r="B319" s="205" t="s">
        <v>430</v>
      </c>
      <c r="C319" s="198" t="s">
        <v>16</v>
      </c>
      <c r="D319" s="233" t="s">
        <v>432</v>
      </c>
      <c r="E319" s="233" t="s">
        <v>521</v>
      </c>
      <c r="F319" s="198" t="s">
        <v>101</v>
      </c>
      <c r="G319" s="205" t="s">
        <v>525</v>
      </c>
      <c r="H319" s="205" t="s">
        <v>439</v>
      </c>
      <c r="I319" s="208" t="s">
        <v>440</v>
      </c>
      <c r="J319" s="215">
        <f t="shared" si="58"/>
        <v>183.48</v>
      </c>
      <c r="K319" s="215">
        <v>0</v>
      </c>
      <c r="L319" s="215">
        <v>0</v>
      </c>
      <c r="M319" s="215">
        <v>0</v>
      </c>
      <c r="N319" s="215">
        <v>0</v>
      </c>
      <c r="O319" s="215">
        <v>0</v>
      </c>
      <c r="P319" s="215">
        <v>183.48</v>
      </c>
      <c r="Q319" s="215">
        <v>0</v>
      </c>
      <c r="R319" s="215">
        <v>0</v>
      </c>
      <c r="S319" s="204" t="s">
        <v>575</v>
      </c>
      <c r="T319" s="168" t="s">
        <v>479</v>
      </c>
      <c r="U319" s="169">
        <v>320</v>
      </c>
      <c r="W319" s="168">
        <f t="shared" si="53"/>
        <v>0</v>
      </c>
    </row>
    <row r="320" spans="1:23" s="168" customFormat="1" ht="50.1" customHeight="1">
      <c r="A320" s="204">
        <v>1.5</v>
      </c>
      <c r="B320" s="205" t="s">
        <v>430</v>
      </c>
      <c r="C320" s="198" t="s">
        <v>16</v>
      </c>
      <c r="D320" s="233" t="s">
        <v>432</v>
      </c>
      <c r="E320" s="233" t="s">
        <v>521</v>
      </c>
      <c r="F320" s="198" t="s">
        <v>104</v>
      </c>
      <c r="G320" s="205" t="s">
        <v>526</v>
      </c>
      <c r="H320" s="205" t="s">
        <v>441</v>
      </c>
      <c r="I320" s="208" t="s">
        <v>442</v>
      </c>
      <c r="J320" s="215">
        <f t="shared" si="58"/>
        <v>34.35</v>
      </c>
      <c r="K320" s="215">
        <v>0</v>
      </c>
      <c r="L320" s="215">
        <v>0</v>
      </c>
      <c r="M320" s="215">
        <v>0</v>
      </c>
      <c r="N320" s="215">
        <v>0</v>
      </c>
      <c r="O320" s="215">
        <v>0</v>
      </c>
      <c r="P320" s="215">
        <v>0</v>
      </c>
      <c r="Q320" s="215">
        <v>34.35</v>
      </c>
      <c r="R320" s="215">
        <v>0</v>
      </c>
      <c r="S320" s="204" t="s">
        <v>575</v>
      </c>
      <c r="T320" s="168" t="s">
        <v>479</v>
      </c>
      <c r="U320" s="170">
        <v>321</v>
      </c>
      <c r="W320" s="168">
        <f t="shared" si="53"/>
        <v>0</v>
      </c>
    </row>
    <row r="321" spans="1:23" s="168" customFormat="1" ht="50.1" customHeight="1">
      <c r="A321" s="204">
        <v>1.6</v>
      </c>
      <c r="B321" s="205" t="s">
        <v>430</v>
      </c>
      <c r="C321" s="198" t="s">
        <v>16</v>
      </c>
      <c r="D321" s="233" t="s">
        <v>432</v>
      </c>
      <c r="E321" s="233" t="s">
        <v>521</v>
      </c>
      <c r="F321" s="198" t="s">
        <v>107</v>
      </c>
      <c r="G321" s="205" t="s">
        <v>527</v>
      </c>
      <c r="H321" s="205" t="s">
        <v>443</v>
      </c>
      <c r="I321" s="208" t="s">
        <v>444</v>
      </c>
      <c r="J321" s="215">
        <f t="shared" si="58"/>
        <v>138.16</v>
      </c>
      <c r="K321" s="215">
        <v>0</v>
      </c>
      <c r="L321" s="215">
        <v>0</v>
      </c>
      <c r="M321" s="215">
        <v>0</v>
      </c>
      <c r="N321" s="215">
        <v>0</v>
      </c>
      <c r="O321" s="215">
        <v>0</v>
      </c>
      <c r="P321" s="215">
        <v>0</v>
      </c>
      <c r="Q321" s="215">
        <v>0</v>
      </c>
      <c r="R321" s="215">
        <v>138.16</v>
      </c>
      <c r="S321" s="204" t="s">
        <v>575</v>
      </c>
      <c r="T321" s="168" t="s">
        <v>479</v>
      </c>
      <c r="U321" s="171">
        <v>322</v>
      </c>
      <c r="W321" s="168">
        <f t="shared" si="53"/>
        <v>0</v>
      </c>
    </row>
    <row r="322" spans="1:23" s="168" customFormat="1" ht="35.1" customHeight="1">
      <c r="A322" s="204">
        <v>2</v>
      </c>
      <c r="B322" s="205" t="s">
        <v>445</v>
      </c>
      <c r="C322" s="204" t="s">
        <v>16</v>
      </c>
      <c r="D322" s="233"/>
      <c r="E322" s="233"/>
      <c r="F322" s="204"/>
      <c r="G322" s="205"/>
      <c r="H322" s="205"/>
      <c r="I322" s="221"/>
      <c r="J322" s="215">
        <f t="shared" ref="J322:R322" si="59">SUM(J323)</f>
        <v>107.4</v>
      </c>
      <c r="K322" s="215">
        <f t="shared" si="59"/>
        <v>0</v>
      </c>
      <c r="L322" s="215">
        <f t="shared" si="59"/>
        <v>0</v>
      </c>
      <c r="M322" s="215">
        <f t="shared" si="59"/>
        <v>0</v>
      </c>
      <c r="N322" s="215">
        <f t="shared" si="59"/>
        <v>107.4</v>
      </c>
      <c r="O322" s="215">
        <f t="shared" si="59"/>
        <v>0</v>
      </c>
      <c r="P322" s="215">
        <f t="shared" si="59"/>
        <v>0</v>
      </c>
      <c r="Q322" s="215">
        <f t="shared" si="59"/>
        <v>0</v>
      </c>
      <c r="R322" s="215">
        <f t="shared" si="59"/>
        <v>0</v>
      </c>
      <c r="S322" s="204"/>
      <c r="T322" s="168" t="s">
        <v>479</v>
      </c>
      <c r="U322" s="231">
        <v>323</v>
      </c>
      <c r="V322" s="168" t="s">
        <v>476</v>
      </c>
      <c r="W322" s="168">
        <f t="shared" si="53"/>
        <v>0</v>
      </c>
    </row>
    <row r="323" spans="1:23" s="168" customFormat="1" ht="50.1" customHeight="1">
      <c r="A323" s="204">
        <v>2.1</v>
      </c>
      <c r="B323" s="205" t="s">
        <v>445</v>
      </c>
      <c r="C323" s="204" t="s">
        <v>16</v>
      </c>
      <c r="D323" s="208" t="s">
        <v>445</v>
      </c>
      <c r="E323" s="208" t="s">
        <v>521</v>
      </c>
      <c r="F323" s="198" t="s">
        <v>114</v>
      </c>
      <c r="G323" s="205" t="s">
        <v>445</v>
      </c>
      <c r="H323" s="205" t="s">
        <v>446</v>
      </c>
      <c r="I323" s="208" t="s">
        <v>447</v>
      </c>
      <c r="J323" s="215">
        <f t="shared" ref="J323:J327" si="60">SUM(K323:S323)</f>
        <v>107.4</v>
      </c>
      <c r="K323" s="215">
        <v>0</v>
      </c>
      <c r="L323" s="215">
        <v>0</v>
      </c>
      <c r="M323" s="215">
        <v>0</v>
      </c>
      <c r="N323" s="215">
        <v>107.4</v>
      </c>
      <c r="O323" s="215">
        <v>0</v>
      </c>
      <c r="P323" s="215">
        <v>0</v>
      </c>
      <c r="Q323" s="215">
        <v>0</v>
      </c>
      <c r="R323" s="215">
        <v>0</v>
      </c>
      <c r="S323" s="204" t="s">
        <v>575</v>
      </c>
      <c r="T323" s="168" t="s">
        <v>479</v>
      </c>
      <c r="U323" s="169">
        <v>324</v>
      </c>
      <c r="W323" s="168">
        <f t="shared" si="53"/>
        <v>0</v>
      </c>
    </row>
    <row r="324" spans="1:23" s="168" customFormat="1" ht="35.1" customHeight="1">
      <c r="A324" s="204">
        <v>3</v>
      </c>
      <c r="B324" s="205" t="s">
        <v>448</v>
      </c>
      <c r="C324" s="204" t="s">
        <v>16</v>
      </c>
      <c r="D324" s="233"/>
      <c r="E324" s="233"/>
      <c r="F324" s="198"/>
      <c r="G324" s="205"/>
      <c r="H324" s="205" t="s">
        <v>449</v>
      </c>
      <c r="I324" s="208"/>
      <c r="J324" s="215">
        <f t="shared" ref="J324:R324" si="61">SUM(J325:J327)</f>
        <v>351.45</v>
      </c>
      <c r="K324" s="215">
        <f t="shared" si="61"/>
        <v>0</v>
      </c>
      <c r="L324" s="215">
        <f t="shared" si="61"/>
        <v>0</v>
      </c>
      <c r="M324" s="215">
        <f t="shared" si="61"/>
        <v>0</v>
      </c>
      <c r="N324" s="215">
        <f t="shared" si="61"/>
        <v>0</v>
      </c>
      <c r="O324" s="215">
        <f t="shared" si="61"/>
        <v>239.17</v>
      </c>
      <c r="P324" s="215">
        <f t="shared" si="61"/>
        <v>21.81</v>
      </c>
      <c r="Q324" s="215">
        <f t="shared" si="61"/>
        <v>0</v>
      </c>
      <c r="R324" s="215">
        <f t="shared" si="61"/>
        <v>90.47</v>
      </c>
      <c r="S324" s="204"/>
      <c r="T324" s="168" t="s">
        <v>479</v>
      </c>
      <c r="U324" s="170">
        <v>325</v>
      </c>
      <c r="V324" s="168" t="s">
        <v>476</v>
      </c>
      <c r="W324" s="168">
        <f t="shared" si="53"/>
        <v>0</v>
      </c>
    </row>
    <row r="325" spans="1:23" s="168" customFormat="1" ht="50.1" customHeight="1">
      <c r="A325" s="204">
        <v>3.1</v>
      </c>
      <c r="B325" s="205" t="s">
        <v>448</v>
      </c>
      <c r="C325" s="204" t="s">
        <v>16</v>
      </c>
      <c r="D325" s="208" t="s">
        <v>450</v>
      </c>
      <c r="E325" s="208" t="s">
        <v>521</v>
      </c>
      <c r="F325" s="198" t="s">
        <v>98</v>
      </c>
      <c r="G325" s="205" t="s">
        <v>528</v>
      </c>
      <c r="H325" s="205" t="s">
        <v>451</v>
      </c>
      <c r="I325" s="208" t="s">
        <v>452</v>
      </c>
      <c r="J325" s="215">
        <f t="shared" si="60"/>
        <v>239.17</v>
      </c>
      <c r="K325" s="215">
        <v>0</v>
      </c>
      <c r="L325" s="215">
        <v>0</v>
      </c>
      <c r="M325" s="215">
        <v>0</v>
      </c>
      <c r="N325" s="215">
        <v>0</v>
      </c>
      <c r="O325" s="215">
        <v>239.17</v>
      </c>
      <c r="P325" s="215">
        <v>0</v>
      </c>
      <c r="Q325" s="215">
        <v>0</v>
      </c>
      <c r="R325" s="215">
        <v>0</v>
      </c>
      <c r="S325" s="204" t="s">
        <v>575</v>
      </c>
      <c r="T325" s="168" t="s">
        <v>479</v>
      </c>
      <c r="U325" s="171">
        <v>326</v>
      </c>
      <c r="W325" s="168">
        <f t="shared" si="53"/>
        <v>0</v>
      </c>
    </row>
    <row r="326" spans="1:23" s="168" customFormat="1" ht="50.1" customHeight="1">
      <c r="A326" s="204">
        <v>3.2</v>
      </c>
      <c r="B326" s="205" t="s">
        <v>448</v>
      </c>
      <c r="C326" s="204" t="s">
        <v>16</v>
      </c>
      <c r="D326" s="208" t="s">
        <v>450</v>
      </c>
      <c r="E326" s="208" t="s">
        <v>521</v>
      </c>
      <c r="F326" s="198" t="s">
        <v>101</v>
      </c>
      <c r="G326" s="205" t="s">
        <v>529</v>
      </c>
      <c r="H326" s="205" t="s">
        <v>453</v>
      </c>
      <c r="I326" s="208" t="s">
        <v>454</v>
      </c>
      <c r="J326" s="215">
        <f t="shared" si="60"/>
        <v>21.81</v>
      </c>
      <c r="K326" s="215">
        <v>0</v>
      </c>
      <c r="L326" s="215">
        <v>0</v>
      </c>
      <c r="M326" s="215">
        <v>0</v>
      </c>
      <c r="N326" s="215">
        <v>0</v>
      </c>
      <c r="O326" s="215">
        <v>0</v>
      </c>
      <c r="P326" s="215">
        <v>21.81</v>
      </c>
      <c r="Q326" s="215">
        <v>0</v>
      </c>
      <c r="R326" s="215">
        <v>0</v>
      </c>
      <c r="S326" s="204" t="s">
        <v>575</v>
      </c>
      <c r="T326" s="168" t="s">
        <v>479</v>
      </c>
      <c r="U326" s="231">
        <v>327</v>
      </c>
      <c r="W326" s="168">
        <f t="shared" si="53"/>
        <v>0</v>
      </c>
    </row>
    <row r="327" spans="1:23" s="168" customFormat="1" ht="50.1" customHeight="1">
      <c r="A327" s="204">
        <v>3.3</v>
      </c>
      <c r="B327" s="205" t="s">
        <v>448</v>
      </c>
      <c r="C327" s="204" t="s">
        <v>16</v>
      </c>
      <c r="D327" s="208" t="s">
        <v>450</v>
      </c>
      <c r="E327" s="208" t="s">
        <v>521</v>
      </c>
      <c r="F327" s="198" t="s">
        <v>107</v>
      </c>
      <c r="G327" s="205" t="s">
        <v>530</v>
      </c>
      <c r="H327" s="205" t="s">
        <v>455</v>
      </c>
      <c r="I327" s="208" t="s">
        <v>456</v>
      </c>
      <c r="J327" s="215">
        <f t="shared" si="60"/>
        <v>90.47</v>
      </c>
      <c r="K327" s="215">
        <v>0</v>
      </c>
      <c r="L327" s="215">
        <v>0</v>
      </c>
      <c r="M327" s="215">
        <v>0</v>
      </c>
      <c r="N327" s="215">
        <v>0</v>
      </c>
      <c r="O327" s="215">
        <v>0</v>
      </c>
      <c r="P327" s="215">
        <v>0</v>
      </c>
      <c r="Q327" s="215">
        <v>0</v>
      </c>
      <c r="R327" s="215">
        <v>90.47</v>
      </c>
      <c r="S327" s="204" t="s">
        <v>575</v>
      </c>
      <c r="T327" s="168" t="s">
        <v>479</v>
      </c>
      <c r="U327" s="169">
        <v>328</v>
      </c>
      <c r="W327" s="168">
        <f t="shared" si="53"/>
        <v>0</v>
      </c>
    </row>
    <row r="328" spans="1:23" s="168" customFormat="1" ht="35.1" customHeight="1">
      <c r="A328" s="204">
        <v>4</v>
      </c>
      <c r="B328" s="205" t="s">
        <v>457</v>
      </c>
      <c r="C328" s="204" t="s">
        <v>44</v>
      </c>
      <c r="D328" s="233"/>
      <c r="E328" s="233"/>
      <c r="F328" s="204"/>
      <c r="G328" s="205"/>
      <c r="H328" s="205" t="s">
        <v>458</v>
      </c>
      <c r="I328" s="208"/>
      <c r="J328" s="215">
        <f t="shared" ref="J328:R328" si="62">SUM(J329:J333)</f>
        <v>490.14</v>
      </c>
      <c r="K328" s="215">
        <f t="shared" si="62"/>
        <v>0</v>
      </c>
      <c r="L328" s="215">
        <f t="shared" si="62"/>
        <v>0</v>
      </c>
      <c r="M328" s="215">
        <f t="shared" si="62"/>
        <v>0</v>
      </c>
      <c r="N328" s="215">
        <f t="shared" si="62"/>
        <v>142.35</v>
      </c>
      <c r="O328" s="215">
        <f t="shared" si="62"/>
        <v>26.55</v>
      </c>
      <c r="P328" s="215">
        <f t="shared" si="62"/>
        <v>78.75</v>
      </c>
      <c r="Q328" s="215">
        <f t="shared" si="62"/>
        <v>124.18</v>
      </c>
      <c r="R328" s="215">
        <f t="shared" si="62"/>
        <v>118.31</v>
      </c>
      <c r="S328" s="204"/>
      <c r="T328" s="168" t="s">
        <v>479</v>
      </c>
      <c r="U328" s="170">
        <v>329</v>
      </c>
      <c r="V328" s="168" t="s">
        <v>476</v>
      </c>
      <c r="W328" s="168">
        <f t="shared" si="53"/>
        <v>0</v>
      </c>
    </row>
    <row r="329" spans="1:23" s="168" customFormat="1" ht="50.1" customHeight="1">
      <c r="A329" s="204">
        <v>4.0999999999999996</v>
      </c>
      <c r="B329" s="205" t="s">
        <v>457</v>
      </c>
      <c r="C329" s="204" t="s">
        <v>44</v>
      </c>
      <c r="D329" s="208" t="s">
        <v>459</v>
      </c>
      <c r="E329" s="208" t="s">
        <v>521</v>
      </c>
      <c r="F329" s="198" t="s">
        <v>114</v>
      </c>
      <c r="G329" s="205" t="s">
        <v>531</v>
      </c>
      <c r="H329" s="205" t="s">
        <v>460</v>
      </c>
      <c r="I329" s="208" t="s">
        <v>461</v>
      </c>
      <c r="J329" s="215">
        <f t="shared" ref="J329:J333" si="63">SUM(K329:S329)</f>
        <v>142.35</v>
      </c>
      <c r="K329" s="215">
        <v>0</v>
      </c>
      <c r="L329" s="215">
        <v>0</v>
      </c>
      <c r="M329" s="215">
        <v>0</v>
      </c>
      <c r="N329" s="215">
        <v>142.35</v>
      </c>
      <c r="O329" s="215">
        <v>0</v>
      </c>
      <c r="P329" s="215">
        <v>0</v>
      </c>
      <c r="Q329" s="215">
        <v>0</v>
      </c>
      <c r="R329" s="215">
        <v>0</v>
      </c>
      <c r="S329" s="204" t="s">
        <v>575</v>
      </c>
      <c r="T329" s="168" t="s">
        <v>479</v>
      </c>
      <c r="U329" s="171">
        <v>330</v>
      </c>
      <c r="W329" s="168">
        <f t="shared" si="53"/>
        <v>0</v>
      </c>
    </row>
    <row r="330" spans="1:23" s="168" customFormat="1" ht="50.1" customHeight="1">
      <c r="A330" s="204">
        <v>4.2</v>
      </c>
      <c r="B330" s="205" t="s">
        <v>457</v>
      </c>
      <c r="C330" s="204" t="s">
        <v>44</v>
      </c>
      <c r="D330" s="208" t="s">
        <v>459</v>
      </c>
      <c r="E330" s="208" t="s">
        <v>521</v>
      </c>
      <c r="F330" s="198" t="s">
        <v>98</v>
      </c>
      <c r="G330" s="205" t="s">
        <v>532</v>
      </c>
      <c r="H330" s="205" t="s">
        <v>462</v>
      </c>
      <c r="I330" s="208" t="s">
        <v>463</v>
      </c>
      <c r="J330" s="215">
        <f t="shared" si="63"/>
        <v>26.55</v>
      </c>
      <c r="K330" s="215">
        <v>0</v>
      </c>
      <c r="L330" s="215">
        <v>0</v>
      </c>
      <c r="M330" s="215">
        <v>0</v>
      </c>
      <c r="N330" s="215">
        <v>0</v>
      </c>
      <c r="O330" s="215">
        <v>26.55</v>
      </c>
      <c r="P330" s="215">
        <v>0</v>
      </c>
      <c r="Q330" s="215">
        <v>0</v>
      </c>
      <c r="R330" s="215">
        <v>0</v>
      </c>
      <c r="S330" s="204" t="s">
        <v>575</v>
      </c>
      <c r="T330" s="168" t="s">
        <v>479</v>
      </c>
      <c r="U330" s="231">
        <v>331</v>
      </c>
      <c r="W330" s="168">
        <f t="shared" si="53"/>
        <v>0</v>
      </c>
    </row>
    <row r="331" spans="1:23" s="168" customFormat="1" ht="50.1" customHeight="1">
      <c r="A331" s="204">
        <v>4.3</v>
      </c>
      <c r="B331" s="205" t="s">
        <v>457</v>
      </c>
      <c r="C331" s="204" t="s">
        <v>44</v>
      </c>
      <c r="D331" s="208" t="s">
        <v>459</v>
      </c>
      <c r="E331" s="208" t="s">
        <v>521</v>
      </c>
      <c r="F331" s="198" t="s">
        <v>101</v>
      </c>
      <c r="G331" s="205" t="s">
        <v>533</v>
      </c>
      <c r="H331" s="205" t="s">
        <v>464</v>
      </c>
      <c r="I331" s="208" t="s">
        <v>465</v>
      </c>
      <c r="J331" s="215">
        <f t="shared" si="63"/>
        <v>78.75</v>
      </c>
      <c r="K331" s="215">
        <v>0</v>
      </c>
      <c r="L331" s="215">
        <v>0</v>
      </c>
      <c r="M331" s="215">
        <v>0</v>
      </c>
      <c r="N331" s="215">
        <v>0</v>
      </c>
      <c r="O331" s="215">
        <v>0</v>
      </c>
      <c r="P331" s="215">
        <v>78.75</v>
      </c>
      <c r="Q331" s="215">
        <v>0</v>
      </c>
      <c r="R331" s="215">
        <v>0</v>
      </c>
      <c r="S331" s="204" t="s">
        <v>575</v>
      </c>
      <c r="T331" s="168" t="s">
        <v>479</v>
      </c>
      <c r="U331" s="169">
        <v>332</v>
      </c>
      <c r="W331" s="168">
        <f t="shared" si="53"/>
        <v>0</v>
      </c>
    </row>
    <row r="332" spans="1:23" s="168" customFormat="1" ht="50.1" customHeight="1">
      <c r="A332" s="204">
        <v>4.4000000000000004</v>
      </c>
      <c r="B332" s="205" t="s">
        <v>457</v>
      </c>
      <c r="C332" s="204" t="s">
        <v>44</v>
      </c>
      <c r="D332" s="208" t="s">
        <v>459</v>
      </c>
      <c r="E332" s="208" t="s">
        <v>521</v>
      </c>
      <c r="F332" s="198" t="s">
        <v>104</v>
      </c>
      <c r="G332" s="205" t="s">
        <v>534</v>
      </c>
      <c r="H332" s="205" t="s">
        <v>460</v>
      </c>
      <c r="I332" s="208" t="s">
        <v>461</v>
      </c>
      <c r="J332" s="215">
        <f t="shared" si="63"/>
        <v>124.18</v>
      </c>
      <c r="K332" s="215">
        <v>0</v>
      </c>
      <c r="L332" s="215">
        <v>0</v>
      </c>
      <c r="M332" s="215">
        <v>0</v>
      </c>
      <c r="N332" s="215">
        <v>0</v>
      </c>
      <c r="O332" s="215">
        <v>0</v>
      </c>
      <c r="P332" s="215">
        <v>0</v>
      </c>
      <c r="Q332" s="215">
        <v>124.18</v>
      </c>
      <c r="R332" s="215">
        <v>0</v>
      </c>
      <c r="S332" s="204" t="s">
        <v>575</v>
      </c>
      <c r="T332" s="168" t="s">
        <v>479</v>
      </c>
      <c r="U332" s="170">
        <v>333</v>
      </c>
      <c r="W332" s="168">
        <f t="shared" si="53"/>
        <v>0</v>
      </c>
    </row>
    <row r="333" spans="1:23" s="168" customFormat="1" ht="50.1" customHeight="1">
      <c r="A333" s="204">
        <v>4.4000000000000004</v>
      </c>
      <c r="B333" s="205" t="s">
        <v>457</v>
      </c>
      <c r="C333" s="204" t="s">
        <v>44</v>
      </c>
      <c r="D333" s="208" t="s">
        <v>459</v>
      </c>
      <c r="E333" s="208" t="s">
        <v>521</v>
      </c>
      <c r="F333" s="198" t="s">
        <v>107</v>
      </c>
      <c r="G333" s="205" t="s">
        <v>535</v>
      </c>
      <c r="H333" s="205" t="s">
        <v>466</v>
      </c>
      <c r="I333" s="208" t="s">
        <v>467</v>
      </c>
      <c r="J333" s="215">
        <f t="shared" si="63"/>
        <v>118.31</v>
      </c>
      <c r="K333" s="215">
        <v>0</v>
      </c>
      <c r="L333" s="215">
        <v>0</v>
      </c>
      <c r="M333" s="215">
        <v>0</v>
      </c>
      <c r="N333" s="215">
        <v>0</v>
      </c>
      <c r="O333" s="215">
        <v>0</v>
      </c>
      <c r="P333" s="215">
        <v>0</v>
      </c>
      <c r="Q333" s="215">
        <v>0</v>
      </c>
      <c r="R333" s="215">
        <v>118.31</v>
      </c>
      <c r="S333" s="204" t="s">
        <v>575</v>
      </c>
      <c r="T333" s="168" t="s">
        <v>479</v>
      </c>
      <c r="U333" s="171">
        <v>334</v>
      </c>
      <c r="W333" s="168">
        <f t="shared" si="53"/>
        <v>0</v>
      </c>
    </row>
    <row r="334" spans="1:23" s="168" customFormat="1" ht="13.5" customHeight="1">
      <c r="A334" s="251"/>
      <c r="B334" s="252"/>
      <c r="C334" s="253"/>
      <c r="D334" s="254"/>
      <c r="E334" s="255"/>
      <c r="F334" s="253"/>
      <c r="G334" s="252"/>
      <c r="H334" s="252"/>
      <c r="I334" s="256"/>
      <c r="J334" s="251"/>
      <c r="K334" s="251"/>
      <c r="L334" s="251"/>
      <c r="M334" s="251"/>
      <c r="N334" s="251"/>
      <c r="O334" s="251"/>
      <c r="P334" s="251"/>
      <c r="Q334" s="251"/>
      <c r="R334" s="251"/>
      <c r="S334" s="253"/>
      <c r="U334" s="231">
        <v>335</v>
      </c>
    </row>
    <row r="335" spans="1:23" s="168" customFormat="1" ht="95.25" customHeight="1">
      <c r="A335" s="480" t="s">
        <v>468</v>
      </c>
      <c r="B335" s="480"/>
      <c r="C335" s="480"/>
      <c r="D335" s="480"/>
      <c r="E335" s="480"/>
      <c r="F335" s="480"/>
      <c r="G335" s="480"/>
      <c r="H335" s="480"/>
      <c r="I335" s="480"/>
      <c r="J335" s="480"/>
      <c r="K335" s="480"/>
      <c r="L335" s="480"/>
      <c r="M335" s="480"/>
      <c r="N335" s="480"/>
      <c r="O335" s="480"/>
      <c r="P335" s="480"/>
      <c r="Q335" s="480"/>
      <c r="R335" s="480"/>
      <c r="S335" s="480"/>
      <c r="U335" s="169">
        <v>336</v>
      </c>
    </row>
  </sheetData>
  <autoFilter ref="A6:W335"/>
  <mergeCells count="13">
    <mergeCell ref="A3:S3"/>
    <mergeCell ref="J5:R5"/>
    <mergeCell ref="A335:S335"/>
    <mergeCell ref="A5:A6"/>
    <mergeCell ref="B5:B6"/>
    <mergeCell ref="C5:C6"/>
    <mergeCell ref="D5:D6"/>
    <mergeCell ref="E5:E6"/>
    <mergeCell ref="F5:F6"/>
    <mergeCell ref="G5:G6"/>
    <mergeCell ref="H5:H6"/>
    <mergeCell ref="I5:I6"/>
    <mergeCell ref="S5:S6"/>
  </mergeCells>
  <phoneticPr fontId="26" type="noConversion"/>
  <printOptions horizontalCentered="1"/>
  <pageMargins left="0.74791666666666701" right="0.59027777777777801" top="0.78680555555555598" bottom="0.55069444444444404" header="0.51180555555555596" footer="0.51180555555555596"/>
  <pageSetup paperSize="9" scale="37" fitToHeight="0" orientation="landscape" useFirstPageNumber="1"/>
  <headerFooter alignWithMargins="0">
    <oddFooter>&amp;C— &amp;P —</oddFoot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324"/>
  <sheetViews>
    <sheetView topLeftCell="E1" zoomScale="80" zoomScaleNormal="80" workbookViewId="0">
      <pane ySplit="7" topLeftCell="A161" activePane="bottomLeft" state="frozen"/>
      <selection pane="bottomLeft" activeCell="E14" sqref="E14"/>
    </sheetView>
  </sheetViews>
  <sheetFormatPr defaultColWidth="9" defaultRowHeight="14.25"/>
  <cols>
    <col min="1" max="1" width="7.875" style="36" customWidth="1"/>
    <col min="2" max="2" width="13.5" style="36" hidden="1" customWidth="1"/>
    <col min="3" max="3" width="23.25" style="34" customWidth="1"/>
    <col min="4" max="4" width="9.375" style="115" customWidth="1"/>
    <col min="5" max="5" width="18.75" style="34" customWidth="1"/>
    <col min="6" max="6" width="13.75" style="116" customWidth="1"/>
    <col min="7" max="7" width="15.625" style="115" customWidth="1"/>
    <col min="8" max="9" width="18.75" style="34" customWidth="1"/>
    <col min="10" max="10" width="50.625" style="117" customWidth="1"/>
    <col min="11" max="12" width="14.875" style="36" customWidth="1"/>
    <col min="13" max="15" width="13.375" style="36" customWidth="1"/>
    <col min="16" max="16" width="14.875" style="36" customWidth="1"/>
    <col min="17" max="17" width="12.375" style="36" customWidth="1"/>
    <col min="18" max="18" width="13.375" style="36" customWidth="1"/>
    <col min="19" max="19" width="13" style="36" customWidth="1"/>
    <col min="20" max="20" width="16" style="115" customWidth="1"/>
    <col min="21" max="23" width="9" style="36"/>
    <col min="24" max="24" width="11.75" style="36" customWidth="1"/>
    <col min="25" max="16384" width="9" style="36"/>
  </cols>
  <sheetData>
    <row r="1" spans="1:24" ht="23.25" customHeight="1">
      <c r="A1" s="118" t="s">
        <v>536</v>
      </c>
      <c r="B1" s="118"/>
      <c r="C1" s="119"/>
      <c r="D1" s="120"/>
      <c r="E1" s="121"/>
      <c r="F1" s="122"/>
      <c r="G1" s="120"/>
      <c r="H1" s="121"/>
      <c r="I1" s="121"/>
      <c r="J1" s="142"/>
      <c r="K1" s="37"/>
      <c r="L1" s="37"/>
      <c r="M1" s="37"/>
      <c r="N1" s="37"/>
      <c r="O1" s="37"/>
      <c r="P1" s="37"/>
      <c r="Q1" s="37"/>
      <c r="R1" s="37"/>
      <c r="S1" s="37"/>
    </row>
    <row r="2" spans="1:24" ht="29.25" customHeight="1">
      <c r="A2" s="488" t="s">
        <v>597</v>
      </c>
      <c r="B2" s="488"/>
      <c r="C2" s="488"/>
      <c r="D2" s="488"/>
      <c r="E2" s="488"/>
      <c r="F2" s="488"/>
      <c r="G2" s="488"/>
      <c r="H2" s="488"/>
      <c r="I2" s="488"/>
      <c r="J2" s="488"/>
      <c r="K2" s="488"/>
      <c r="L2" s="488"/>
      <c r="M2" s="488"/>
      <c r="N2" s="488"/>
      <c r="O2" s="488"/>
      <c r="P2" s="488"/>
      <c r="Q2" s="488"/>
      <c r="R2" s="488"/>
      <c r="S2" s="488"/>
      <c r="T2" s="488"/>
    </row>
    <row r="3" spans="1:24" s="110" customFormat="1" ht="21" customHeight="1">
      <c r="A3" s="123"/>
      <c r="B3" s="123"/>
      <c r="C3" s="123"/>
      <c r="D3" s="124"/>
      <c r="E3" s="123"/>
      <c r="F3" s="125"/>
      <c r="G3" s="124"/>
      <c r="H3" s="123"/>
      <c r="I3" s="123"/>
      <c r="J3" s="143"/>
      <c r="K3" s="144"/>
      <c r="L3" s="144"/>
      <c r="M3" s="144"/>
      <c r="N3" s="144"/>
      <c r="O3" s="144"/>
      <c r="P3" s="144"/>
      <c r="Q3" s="144"/>
      <c r="R3" s="144"/>
      <c r="S3" s="144"/>
      <c r="T3" s="125" t="s">
        <v>470</v>
      </c>
    </row>
    <row r="4" spans="1:24" s="111" customFormat="1" ht="33" customHeight="1">
      <c r="A4" s="489" t="s">
        <v>2</v>
      </c>
      <c r="B4" s="491" t="s">
        <v>611</v>
      </c>
      <c r="C4" s="493" t="s">
        <v>3</v>
      </c>
      <c r="D4" s="489" t="s">
        <v>4</v>
      </c>
      <c r="E4" s="491" t="s">
        <v>5</v>
      </c>
      <c r="F4" s="491" t="s">
        <v>6</v>
      </c>
      <c r="G4" s="494" t="s">
        <v>7</v>
      </c>
      <c r="H4" s="491" t="s">
        <v>471</v>
      </c>
      <c r="I4" s="491" t="s">
        <v>8</v>
      </c>
      <c r="J4" s="494" t="s">
        <v>9</v>
      </c>
      <c r="K4" s="489" t="s">
        <v>472</v>
      </c>
      <c r="L4" s="489"/>
      <c r="M4" s="489"/>
      <c r="N4" s="489"/>
      <c r="O4" s="489"/>
      <c r="P4" s="489"/>
      <c r="Q4" s="489"/>
      <c r="R4" s="489"/>
      <c r="S4" s="489"/>
      <c r="T4" s="491" t="s">
        <v>540</v>
      </c>
    </row>
    <row r="5" spans="1:24" s="111" customFormat="1" ht="47.25" customHeight="1">
      <c r="A5" s="489"/>
      <c r="B5" s="492"/>
      <c r="C5" s="493"/>
      <c r="D5" s="489"/>
      <c r="E5" s="492"/>
      <c r="F5" s="492"/>
      <c r="G5" s="495"/>
      <c r="H5" s="492"/>
      <c r="I5" s="492"/>
      <c r="J5" s="495"/>
      <c r="K5" s="126" t="s">
        <v>474</v>
      </c>
      <c r="L5" s="126" t="s">
        <v>475</v>
      </c>
      <c r="M5" s="126" t="s">
        <v>94</v>
      </c>
      <c r="N5" s="126" t="s">
        <v>97</v>
      </c>
      <c r="O5" s="126" t="s">
        <v>114</v>
      </c>
      <c r="P5" s="126" t="s">
        <v>98</v>
      </c>
      <c r="Q5" s="126" t="s">
        <v>101</v>
      </c>
      <c r="R5" s="126" t="s">
        <v>104</v>
      </c>
      <c r="S5" s="127" t="s">
        <v>107</v>
      </c>
      <c r="T5" s="492"/>
    </row>
    <row r="6" spans="1:24" s="112" customFormat="1" ht="20.100000000000001" customHeight="1">
      <c r="A6" s="128">
        <v>1</v>
      </c>
      <c r="B6" s="128"/>
      <c r="C6" s="128">
        <v>2</v>
      </c>
      <c r="D6" s="128">
        <v>3</v>
      </c>
      <c r="E6" s="128">
        <v>5</v>
      </c>
      <c r="F6" s="128"/>
      <c r="G6" s="128">
        <v>4</v>
      </c>
      <c r="H6" s="128"/>
      <c r="I6" s="128"/>
      <c r="J6" s="145">
        <v>6</v>
      </c>
      <c r="K6" s="128">
        <v>7</v>
      </c>
      <c r="L6" s="128">
        <v>8</v>
      </c>
      <c r="M6" s="128">
        <v>9</v>
      </c>
      <c r="N6" s="128">
        <v>10</v>
      </c>
      <c r="O6" s="128">
        <v>11</v>
      </c>
      <c r="P6" s="128">
        <v>12</v>
      </c>
      <c r="Q6" s="128">
        <v>13</v>
      </c>
      <c r="R6" s="128">
        <v>14</v>
      </c>
      <c r="S6" s="128">
        <v>15</v>
      </c>
      <c r="T6" s="128">
        <v>16</v>
      </c>
      <c r="V6" s="112">
        <v>2</v>
      </c>
      <c r="W6" s="110" t="s">
        <v>476</v>
      </c>
    </row>
    <row r="7" spans="1:24" s="113" customFormat="1" ht="30" customHeight="1">
      <c r="A7" s="129"/>
      <c r="B7" s="129"/>
      <c r="C7" s="130" t="s">
        <v>10</v>
      </c>
      <c r="D7" s="129"/>
      <c r="E7" s="131"/>
      <c r="F7" s="131"/>
      <c r="G7" s="129"/>
      <c r="H7" s="131"/>
      <c r="I7" s="131"/>
      <c r="J7" s="146"/>
      <c r="K7" s="147">
        <f t="shared" ref="K7:S7" si="0">K8+K26</f>
        <v>28396.400000000001</v>
      </c>
      <c r="L7" s="147">
        <f t="shared" si="0"/>
        <v>1328.01</v>
      </c>
      <c r="M7" s="147">
        <f t="shared" si="0"/>
        <v>1305.06</v>
      </c>
      <c r="N7" s="147">
        <f t="shared" si="0"/>
        <v>1509.7</v>
      </c>
      <c r="O7" s="147">
        <f t="shared" si="0"/>
        <v>3786.38</v>
      </c>
      <c r="P7" s="147">
        <f t="shared" si="0"/>
        <v>7009.19</v>
      </c>
      <c r="Q7" s="147">
        <f t="shared" si="0"/>
        <v>5830.79</v>
      </c>
      <c r="R7" s="147">
        <f t="shared" si="0"/>
        <v>4099.1000000000004</v>
      </c>
      <c r="S7" s="147">
        <f t="shared" si="0"/>
        <v>3553.17</v>
      </c>
      <c r="T7" s="129"/>
      <c r="V7" s="113">
        <v>3</v>
      </c>
      <c r="W7" s="110" t="s">
        <v>476</v>
      </c>
      <c r="X7" s="153">
        <f>SUM(L7:S7)-K7</f>
        <v>25</v>
      </c>
    </row>
    <row r="8" spans="1:24" s="113" customFormat="1" ht="30" customHeight="1">
      <c r="A8" s="129" t="s">
        <v>11</v>
      </c>
      <c r="B8" s="129" t="s">
        <v>475</v>
      </c>
      <c r="C8" s="130" t="s">
        <v>12</v>
      </c>
      <c r="D8" s="129"/>
      <c r="E8" s="131"/>
      <c r="F8" s="131"/>
      <c r="G8" s="129"/>
      <c r="H8" s="131"/>
      <c r="I8" s="131"/>
      <c r="J8" s="146"/>
      <c r="K8" s="147">
        <f t="shared" ref="K8:S8" si="1">K9+K15+K22+K24</f>
        <v>1225.01</v>
      </c>
      <c r="L8" s="147">
        <f t="shared" si="1"/>
        <v>1225.01</v>
      </c>
      <c r="M8" s="147">
        <f t="shared" si="1"/>
        <v>0</v>
      </c>
      <c r="N8" s="147">
        <f t="shared" si="1"/>
        <v>0</v>
      </c>
      <c r="O8" s="147">
        <f t="shared" si="1"/>
        <v>0</v>
      </c>
      <c r="P8" s="147">
        <f t="shared" si="1"/>
        <v>0</v>
      </c>
      <c r="Q8" s="147">
        <f t="shared" si="1"/>
        <v>0</v>
      </c>
      <c r="R8" s="147">
        <f t="shared" si="1"/>
        <v>0</v>
      </c>
      <c r="S8" s="147">
        <f t="shared" si="1"/>
        <v>0</v>
      </c>
      <c r="T8" s="129"/>
      <c r="V8" s="154">
        <v>4</v>
      </c>
      <c r="W8" s="110" t="s">
        <v>476</v>
      </c>
      <c r="X8" s="113">
        <f t="shared" ref="X8:X68" si="2">SUM(L8:S8)-K8</f>
        <v>0</v>
      </c>
    </row>
    <row r="9" spans="1:24" s="113" customFormat="1" ht="30" customHeight="1">
      <c r="A9" s="129" t="s">
        <v>13</v>
      </c>
      <c r="B9" s="129" t="s">
        <v>475</v>
      </c>
      <c r="C9" s="130" t="s">
        <v>14</v>
      </c>
      <c r="D9" s="129"/>
      <c r="E9" s="131"/>
      <c r="F9" s="131"/>
      <c r="G9" s="129"/>
      <c r="H9" s="131"/>
      <c r="I9" s="131"/>
      <c r="J9" s="146"/>
      <c r="K9" s="147">
        <f t="shared" ref="K9:S9" si="3">K10+K11+K12+K14</f>
        <v>498</v>
      </c>
      <c r="L9" s="147">
        <f t="shared" si="3"/>
        <v>498</v>
      </c>
      <c r="M9" s="147">
        <f t="shared" si="3"/>
        <v>0</v>
      </c>
      <c r="N9" s="147">
        <f t="shared" si="3"/>
        <v>0</v>
      </c>
      <c r="O9" s="147">
        <f t="shared" si="3"/>
        <v>0</v>
      </c>
      <c r="P9" s="147">
        <f t="shared" si="3"/>
        <v>0</v>
      </c>
      <c r="Q9" s="147">
        <f t="shared" si="3"/>
        <v>0</v>
      </c>
      <c r="R9" s="147">
        <f t="shared" si="3"/>
        <v>0</v>
      </c>
      <c r="S9" s="147">
        <f t="shared" si="3"/>
        <v>0</v>
      </c>
      <c r="T9" s="129"/>
      <c r="V9" s="111">
        <v>5</v>
      </c>
      <c r="W9" s="110" t="s">
        <v>476</v>
      </c>
      <c r="X9" s="113">
        <f t="shared" si="2"/>
        <v>0</v>
      </c>
    </row>
    <row r="10" spans="1:24" s="110" customFormat="1" ht="45" hidden="1" customHeight="1">
      <c r="A10" s="132">
        <v>1</v>
      </c>
      <c r="B10" s="132" t="s">
        <v>475</v>
      </c>
      <c r="C10" s="133" t="s">
        <v>15</v>
      </c>
      <c r="D10" s="132" t="s">
        <v>16</v>
      </c>
      <c r="E10" s="134" t="s">
        <v>15</v>
      </c>
      <c r="F10" s="128" t="s">
        <v>17</v>
      </c>
      <c r="G10" s="132" t="s">
        <v>17</v>
      </c>
      <c r="H10" s="134" t="s">
        <v>15</v>
      </c>
      <c r="I10" s="134"/>
      <c r="J10" s="148" t="s">
        <v>18</v>
      </c>
      <c r="K10" s="139">
        <v>450</v>
      </c>
      <c r="L10" s="139">
        <v>450</v>
      </c>
      <c r="M10" s="139">
        <v>0</v>
      </c>
      <c r="N10" s="139">
        <v>0</v>
      </c>
      <c r="O10" s="139">
        <v>0</v>
      </c>
      <c r="P10" s="139">
        <v>0</v>
      </c>
      <c r="Q10" s="139">
        <v>0</v>
      </c>
      <c r="R10" s="139">
        <v>0</v>
      </c>
      <c r="S10" s="139">
        <v>0</v>
      </c>
      <c r="T10" s="128"/>
      <c r="V10" s="112">
        <v>6</v>
      </c>
      <c r="X10" s="110">
        <f t="shared" si="2"/>
        <v>0</v>
      </c>
    </row>
    <row r="11" spans="1:24" s="110" customFormat="1" ht="45" hidden="1" customHeight="1">
      <c r="A11" s="132">
        <v>2</v>
      </c>
      <c r="B11" s="132" t="s">
        <v>475</v>
      </c>
      <c r="C11" s="133" t="s">
        <v>20</v>
      </c>
      <c r="D11" s="132" t="s">
        <v>16</v>
      </c>
      <c r="E11" s="134" t="s">
        <v>21</v>
      </c>
      <c r="F11" s="128" t="s">
        <v>17</v>
      </c>
      <c r="G11" s="128" t="s">
        <v>17</v>
      </c>
      <c r="H11" s="134" t="s">
        <v>21</v>
      </c>
      <c r="I11" s="134"/>
      <c r="J11" s="149" t="s">
        <v>22</v>
      </c>
      <c r="K11" s="139">
        <f>SUM(L11:S11)</f>
        <v>25</v>
      </c>
      <c r="L11" s="139">
        <v>25</v>
      </c>
      <c r="M11" s="139">
        <v>0</v>
      </c>
      <c r="N11" s="139">
        <v>0</v>
      </c>
      <c r="O11" s="139">
        <v>0</v>
      </c>
      <c r="P11" s="139">
        <v>0</v>
      </c>
      <c r="Q11" s="139">
        <v>0</v>
      </c>
      <c r="R11" s="139">
        <v>0</v>
      </c>
      <c r="S11" s="139">
        <v>0</v>
      </c>
      <c r="T11" s="128"/>
      <c r="V11" s="113">
        <v>7</v>
      </c>
      <c r="X11" s="110">
        <f t="shared" si="2"/>
        <v>0</v>
      </c>
    </row>
    <row r="12" spans="1:24" s="110" customFormat="1" ht="45" hidden="1" customHeight="1">
      <c r="A12" s="132">
        <v>3</v>
      </c>
      <c r="B12" s="132" t="s">
        <v>475</v>
      </c>
      <c r="C12" s="133" t="s">
        <v>24</v>
      </c>
      <c r="D12" s="128" t="s">
        <v>16</v>
      </c>
      <c r="E12" s="133" t="s">
        <v>24</v>
      </c>
      <c r="F12" s="128" t="s">
        <v>17</v>
      </c>
      <c r="G12" s="128" t="s">
        <v>25</v>
      </c>
      <c r="H12" s="133" t="s">
        <v>24</v>
      </c>
      <c r="I12" s="133"/>
      <c r="J12" s="148" t="s">
        <v>26</v>
      </c>
      <c r="K12" s="139">
        <f>SUM(L12:S12)</f>
        <v>3</v>
      </c>
      <c r="L12" s="139">
        <v>3</v>
      </c>
      <c r="M12" s="139">
        <v>0</v>
      </c>
      <c r="N12" s="139">
        <v>0</v>
      </c>
      <c r="O12" s="139">
        <v>0</v>
      </c>
      <c r="P12" s="139">
        <v>0</v>
      </c>
      <c r="Q12" s="139">
        <v>0</v>
      </c>
      <c r="R12" s="139">
        <v>0</v>
      </c>
      <c r="S12" s="139">
        <v>0</v>
      </c>
      <c r="T12" s="128"/>
      <c r="V12" s="154">
        <v>8</v>
      </c>
      <c r="X12" s="110">
        <f t="shared" si="2"/>
        <v>0</v>
      </c>
    </row>
    <row r="13" spans="1:24" s="110" customFormat="1" ht="45" hidden="1" customHeight="1">
      <c r="A13" s="132">
        <v>4</v>
      </c>
      <c r="B13" s="132" t="s">
        <v>475</v>
      </c>
      <c r="C13" s="133" t="s">
        <v>43</v>
      </c>
      <c r="D13" s="132" t="s">
        <v>16</v>
      </c>
      <c r="E13" s="133" t="s">
        <v>209</v>
      </c>
      <c r="F13" s="128" t="s">
        <v>17</v>
      </c>
      <c r="G13" s="128" t="s">
        <v>17</v>
      </c>
      <c r="H13" s="133" t="s">
        <v>209</v>
      </c>
      <c r="I13" s="133"/>
      <c r="J13" s="148" t="s">
        <v>541</v>
      </c>
      <c r="K13" s="139">
        <f>SUM(L13:S13)</f>
        <v>200</v>
      </c>
      <c r="L13" s="139">
        <v>200</v>
      </c>
      <c r="M13" s="139">
        <v>0</v>
      </c>
      <c r="N13" s="139">
        <v>0</v>
      </c>
      <c r="O13" s="139">
        <v>0</v>
      </c>
      <c r="P13" s="139">
        <v>0</v>
      </c>
      <c r="Q13" s="139">
        <v>0</v>
      </c>
      <c r="R13" s="139">
        <v>0</v>
      </c>
      <c r="S13" s="139">
        <v>0</v>
      </c>
      <c r="T13" s="132"/>
      <c r="V13" s="154">
        <v>12</v>
      </c>
      <c r="X13" s="110">
        <f t="shared" si="2"/>
        <v>0</v>
      </c>
    </row>
    <row r="14" spans="1:24" s="110" customFormat="1" ht="66.75" hidden="1" customHeight="1">
      <c r="A14" s="132">
        <v>5</v>
      </c>
      <c r="B14" s="132" t="s">
        <v>475</v>
      </c>
      <c r="C14" s="133" t="s">
        <v>28</v>
      </c>
      <c r="D14" s="132" t="s">
        <v>16</v>
      </c>
      <c r="E14" s="133" t="s">
        <v>29</v>
      </c>
      <c r="F14" s="128" t="s">
        <v>17</v>
      </c>
      <c r="G14" s="128" t="s">
        <v>32</v>
      </c>
      <c r="H14" s="133" t="s">
        <v>29</v>
      </c>
      <c r="I14" s="133"/>
      <c r="J14" s="148" t="s">
        <v>204</v>
      </c>
      <c r="K14" s="139">
        <f>SUM(L14:S14)</f>
        <v>20</v>
      </c>
      <c r="L14" s="139">
        <v>20</v>
      </c>
      <c r="M14" s="139">
        <v>0</v>
      </c>
      <c r="N14" s="139">
        <v>0</v>
      </c>
      <c r="O14" s="139">
        <v>0</v>
      </c>
      <c r="P14" s="139">
        <v>0</v>
      </c>
      <c r="Q14" s="139">
        <v>0</v>
      </c>
      <c r="R14" s="139">
        <v>0</v>
      </c>
      <c r="S14" s="139">
        <v>0</v>
      </c>
      <c r="T14" s="128"/>
      <c r="V14" s="112">
        <v>14</v>
      </c>
      <c r="X14" s="110">
        <f t="shared" si="2"/>
        <v>0</v>
      </c>
    </row>
    <row r="15" spans="1:24" s="35" customFormat="1" ht="30" customHeight="1">
      <c r="A15" s="129" t="s">
        <v>48</v>
      </c>
      <c r="B15" s="129" t="s">
        <v>475</v>
      </c>
      <c r="C15" s="130" t="s">
        <v>49</v>
      </c>
      <c r="D15" s="129"/>
      <c r="E15" s="129"/>
      <c r="F15" s="131"/>
      <c r="G15" s="129"/>
      <c r="H15" s="129"/>
      <c r="I15" s="129"/>
      <c r="J15" s="146"/>
      <c r="K15" s="135">
        <f t="shared" ref="K15:S15" si="4">SUM(K16:K19)</f>
        <v>426</v>
      </c>
      <c r="L15" s="135">
        <f t="shared" si="4"/>
        <v>426</v>
      </c>
      <c r="M15" s="135">
        <f t="shared" si="4"/>
        <v>0</v>
      </c>
      <c r="N15" s="135">
        <f t="shared" si="4"/>
        <v>0</v>
      </c>
      <c r="O15" s="135">
        <f t="shared" si="4"/>
        <v>0</v>
      </c>
      <c r="P15" s="135">
        <f t="shared" si="4"/>
        <v>0</v>
      </c>
      <c r="Q15" s="135">
        <f t="shared" si="4"/>
        <v>0</v>
      </c>
      <c r="R15" s="135">
        <f t="shared" si="4"/>
        <v>0</v>
      </c>
      <c r="S15" s="135">
        <f t="shared" si="4"/>
        <v>0</v>
      </c>
      <c r="T15" s="155"/>
      <c r="V15" s="113">
        <v>15</v>
      </c>
      <c r="W15" s="110" t="s">
        <v>476</v>
      </c>
      <c r="X15" s="35">
        <f t="shared" si="2"/>
        <v>0</v>
      </c>
    </row>
    <row r="16" spans="1:24" s="110" customFormat="1" ht="93.75" customHeight="1">
      <c r="A16" s="132">
        <v>1</v>
      </c>
      <c r="B16" s="132" t="s">
        <v>475</v>
      </c>
      <c r="C16" s="133" t="s">
        <v>50</v>
      </c>
      <c r="D16" s="132" t="s">
        <v>44</v>
      </c>
      <c r="E16" s="133" t="s">
        <v>51</v>
      </c>
      <c r="F16" s="128" t="s">
        <v>52</v>
      </c>
      <c r="G16" s="128" t="s">
        <v>52</v>
      </c>
      <c r="H16" s="133" t="s">
        <v>51</v>
      </c>
      <c r="I16" s="133" t="s">
        <v>53</v>
      </c>
      <c r="J16" s="148" t="s">
        <v>54</v>
      </c>
      <c r="K16" s="139">
        <v>10</v>
      </c>
      <c r="L16" s="139">
        <v>10</v>
      </c>
      <c r="M16" s="139">
        <v>0</v>
      </c>
      <c r="N16" s="139">
        <v>0</v>
      </c>
      <c r="O16" s="139">
        <v>0</v>
      </c>
      <c r="P16" s="139">
        <v>0</v>
      </c>
      <c r="Q16" s="139">
        <v>0</v>
      </c>
      <c r="R16" s="139">
        <v>0</v>
      </c>
      <c r="S16" s="139">
        <v>0</v>
      </c>
      <c r="T16" s="128"/>
      <c r="V16" s="154">
        <v>16</v>
      </c>
      <c r="X16" s="110">
        <f t="shared" si="2"/>
        <v>0</v>
      </c>
    </row>
    <row r="17" spans="1:24" s="110" customFormat="1" ht="67.5" customHeight="1">
      <c r="A17" s="132">
        <v>2</v>
      </c>
      <c r="B17" s="132" t="s">
        <v>475</v>
      </c>
      <c r="C17" s="133" t="s">
        <v>50</v>
      </c>
      <c r="D17" s="132" t="s">
        <v>44</v>
      </c>
      <c r="E17" s="133" t="s">
        <v>55</v>
      </c>
      <c r="F17" s="128" t="s">
        <v>52</v>
      </c>
      <c r="G17" s="128" t="s">
        <v>52</v>
      </c>
      <c r="H17" s="133" t="s">
        <v>55</v>
      </c>
      <c r="I17" s="133" t="s">
        <v>56</v>
      </c>
      <c r="J17" s="148" t="s">
        <v>57</v>
      </c>
      <c r="K17" s="139">
        <v>260</v>
      </c>
      <c r="L17" s="139">
        <v>260</v>
      </c>
      <c r="M17" s="139">
        <v>0</v>
      </c>
      <c r="N17" s="139">
        <v>0</v>
      </c>
      <c r="O17" s="139">
        <v>0</v>
      </c>
      <c r="P17" s="139">
        <v>0</v>
      </c>
      <c r="Q17" s="139">
        <v>0</v>
      </c>
      <c r="R17" s="139">
        <v>0</v>
      </c>
      <c r="S17" s="139">
        <v>0</v>
      </c>
      <c r="T17" s="128"/>
      <c r="V17" s="111">
        <v>17</v>
      </c>
      <c r="X17" s="110">
        <f t="shared" si="2"/>
        <v>0</v>
      </c>
    </row>
    <row r="18" spans="1:24" s="110" customFormat="1" ht="63.75" customHeight="1">
      <c r="A18" s="132">
        <v>3</v>
      </c>
      <c r="B18" s="132" t="s">
        <v>475</v>
      </c>
      <c r="C18" s="133" t="s">
        <v>58</v>
      </c>
      <c r="D18" s="132" t="s">
        <v>44</v>
      </c>
      <c r="E18" s="133" t="s">
        <v>59</v>
      </c>
      <c r="F18" s="128" t="s">
        <v>52</v>
      </c>
      <c r="G18" s="128" t="s">
        <v>52</v>
      </c>
      <c r="H18" s="133" t="s">
        <v>59</v>
      </c>
      <c r="I18" s="133" t="s">
        <v>60</v>
      </c>
      <c r="J18" s="148" t="s">
        <v>61</v>
      </c>
      <c r="K18" s="139">
        <v>150</v>
      </c>
      <c r="L18" s="139">
        <v>150</v>
      </c>
      <c r="M18" s="139">
        <v>0</v>
      </c>
      <c r="N18" s="139">
        <v>0</v>
      </c>
      <c r="O18" s="139">
        <v>0</v>
      </c>
      <c r="P18" s="139">
        <v>0</v>
      </c>
      <c r="Q18" s="139">
        <v>0</v>
      </c>
      <c r="R18" s="139">
        <v>0</v>
      </c>
      <c r="S18" s="139">
        <v>0</v>
      </c>
      <c r="T18" s="128"/>
      <c r="V18" s="112">
        <v>18</v>
      </c>
      <c r="X18" s="110">
        <f t="shared" si="2"/>
        <v>0</v>
      </c>
    </row>
    <row r="19" spans="1:24" s="110" customFormat="1" ht="45" customHeight="1">
      <c r="A19" s="132">
        <v>4</v>
      </c>
      <c r="B19" s="132" t="s">
        <v>475</v>
      </c>
      <c r="C19" s="133" t="s">
        <v>62</v>
      </c>
      <c r="D19" s="132" t="s">
        <v>44</v>
      </c>
      <c r="E19" s="133" t="s">
        <v>63</v>
      </c>
      <c r="F19" s="128" t="s">
        <v>64</v>
      </c>
      <c r="G19" s="128" t="s">
        <v>64</v>
      </c>
      <c r="H19" s="133" t="s">
        <v>63</v>
      </c>
      <c r="I19" s="133" t="s">
        <v>65</v>
      </c>
      <c r="J19" s="148" t="s">
        <v>477</v>
      </c>
      <c r="K19" s="139">
        <v>6</v>
      </c>
      <c r="L19" s="139">
        <v>6</v>
      </c>
      <c r="M19" s="139">
        <v>0</v>
      </c>
      <c r="N19" s="139">
        <v>0</v>
      </c>
      <c r="O19" s="139">
        <v>0</v>
      </c>
      <c r="P19" s="139">
        <v>0</v>
      </c>
      <c r="Q19" s="139">
        <v>0</v>
      </c>
      <c r="R19" s="139">
        <v>0</v>
      </c>
      <c r="S19" s="139">
        <v>0</v>
      </c>
      <c r="T19" s="128"/>
      <c r="V19" s="113">
        <v>19</v>
      </c>
      <c r="X19" s="110">
        <f t="shared" si="2"/>
        <v>0</v>
      </c>
    </row>
    <row r="20" spans="1:24" s="110" customFormat="1" ht="89.25" customHeight="1">
      <c r="A20" s="132">
        <v>5</v>
      </c>
      <c r="B20" s="132" t="s">
        <v>475</v>
      </c>
      <c r="C20" s="133" t="s">
        <v>67</v>
      </c>
      <c r="D20" s="132" t="s">
        <v>44</v>
      </c>
      <c r="E20" s="133" t="s">
        <v>68</v>
      </c>
      <c r="F20" s="128" t="s">
        <v>17</v>
      </c>
      <c r="G20" s="128" t="s">
        <v>17</v>
      </c>
      <c r="H20" s="133" t="s">
        <v>68</v>
      </c>
      <c r="I20" s="133" t="s">
        <v>69</v>
      </c>
      <c r="J20" s="148" t="s">
        <v>70</v>
      </c>
      <c r="K20" s="139">
        <v>150</v>
      </c>
      <c r="L20" s="139">
        <v>150</v>
      </c>
      <c r="M20" s="139">
        <v>0</v>
      </c>
      <c r="N20" s="139">
        <v>0</v>
      </c>
      <c r="O20" s="139">
        <v>0</v>
      </c>
      <c r="P20" s="139">
        <v>0</v>
      </c>
      <c r="Q20" s="139">
        <v>0</v>
      </c>
      <c r="R20" s="139">
        <v>0</v>
      </c>
      <c r="S20" s="139">
        <v>0</v>
      </c>
      <c r="T20" s="128"/>
      <c r="V20" s="154">
        <v>20</v>
      </c>
      <c r="X20" s="110">
        <f t="shared" si="2"/>
        <v>0</v>
      </c>
    </row>
    <row r="21" spans="1:24" s="110" customFormat="1" ht="117" customHeight="1">
      <c r="A21" s="132">
        <v>6</v>
      </c>
      <c r="B21" s="132" t="s">
        <v>475</v>
      </c>
      <c r="C21" s="133" t="s">
        <v>71</v>
      </c>
      <c r="D21" s="132" t="s">
        <v>44</v>
      </c>
      <c r="E21" s="133" t="s">
        <v>71</v>
      </c>
      <c r="F21" s="128" t="s">
        <v>17</v>
      </c>
      <c r="G21" s="128" t="s">
        <v>17</v>
      </c>
      <c r="H21" s="133" t="s">
        <v>71</v>
      </c>
      <c r="I21" s="133" t="s">
        <v>72</v>
      </c>
      <c r="J21" s="148" t="s">
        <v>478</v>
      </c>
      <c r="K21" s="139">
        <v>200</v>
      </c>
      <c r="L21" s="139">
        <v>200</v>
      </c>
      <c r="M21" s="139">
        <v>0</v>
      </c>
      <c r="N21" s="139">
        <v>0</v>
      </c>
      <c r="O21" s="139">
        <v>0</v>
      </c>
      <c r="P21" s="139">
        <v>0</v>
      </c>
      <c r="Q21" s="139">
        <v>0</v>
      </c>
      <c r="R21" s="139">
        <v>0</v>
      </c>
      <c r="S21" s="139">
        <v>0</v>
      </c>
      <c r="T21" s="128"/>
      <c r="V21" s="111">
        <v>21</v>
      </c>
      <c r="X21" s="110">
        <f t="shared" si="2"/>
        <v>0</v>
      </c>
    </row>
    <row r="22" spans="1:24" s="113" customFormat="1" ht="30" hidden="1" customHeight="1">
      <c r="A22" s="129" t="s">
        <v>80</v>
      </c>
      <c r="B22" s="129" t="s">
        <v>475</v>
      </c>
      <c r="C22" s="130" t="s">
        <v>81</v>
      </c>
      <c r="D22" s="135"/>
      <c r="E22" s="135"/>
      <c r="F22" s="136"/>
      <c r="G22" s="135"/>
      <c r="H22" s="135"/>
      <c r="I22" s="135"/>
      <c r="J22" s="150"/>
      <c r="K22" s="135">
        <v>0</v>
      </c>
      <c r="L22" s="135">
        <v>0</v>
      </c>
      <c r="M22" s="135">
        <v>0</v>
      </c>
      <c r="N22" s="135">
        <v>0</v>
      </c>
      <c r="O22" s="135">
        <v>0</v>
      </c>
      <c r="P22" s="135">
        <v>0</v>
      </c>
      <c r="Q22" s="135">
        <v>0</v>
      </c>
      <c r="R22" s="135">
        <v>0</v>
      </c>
      <c r="S22" s="135">
        <v>0</v>
      </c>
      <c r="T22" s="135">
        <v>0</v>
      </c>
      <c r="V22" s="111">
        <v>22</v>
      </c>
      <c r="W22" s="110" t="s">
        <v>476</v>
      </c>
      <c r="X22" s="113">
        <f t="shared" si="2"/>
        <v>0</v>
      </c>
    </row>
    <row r="23" spans="1:24" s="110" customFormat="1" ht="30" hidden="1" customHeight="1">
      <c r="A23" s="137">
        <v>0</v>
      </c>
      <c r="B23" s="137" t="s">
        <v>475</v>
      </c>
      <c r="C23" s="138">
        <v>0</v>
      </c>
      <c r="D23" s="137">
        <v>0</v>
      </c>
      <c r="E23" s="138">
        <v>0</v>
      </c>
      <c r="F23" s="139"/>
      <c r="G23" s="139">
        <v>0</v>
      </c>
      <c r="H23" s="138">
        <v>0</v>
      </c>
      <c r="I23" s="138"/>
      <c r="J23" s="138">
        <v>0</v>
      </c>
      <c r="K23" s="139">
        <v>0</v>
      </c>
      <c r="L23" s="139">
        <v>0</v>
      </c>
      <c r="M23" s="139">
        <v>0</v>
      </c>
      <c r="N23" s="139">
        <v>0</v>
      </c>
      <c r="O23" s="139">
        <v>0</v>
      </c>
      <c r="P23" s="139">
        <v>0</v>
      </c>
      <c r="Q23" s="139">
        <v>0</v>
      </c>
      <c r="R23" s="139">
        <v>0</v>
      </c>
      <c r="S23" s="139">
        <v>0</v>
      </c>
      <c r="T23" s="139">
        <v>0</v>
      </c>
      <c r="V23" s="112">
        <v>23</v>
      </c>
      <c r="X23" s="110">
        <f t="shared" si="2"/>
        <v>0</v>
      </c>
    </row>
    <row r="24" spans="1:24" s="113" customFormat="1" ht="35.1" hidden="1" customHeight="1">
      <c r="A24" s="129" t="s">
        <v>82</v>
      </c>
      <c r="B24" s="129" t="s">
        <v>475</v>
      </c>
      <c r="C24" s="130" t="s">
        <v>83</v>
      </c>
      <c r="D24" s="129"/>
      <c r="E24" s="129"/>
      <c r="F24" s="131"/>
      <c r="G24" s="129"/>
      <c r="H24" s="129"/>
      <c r="I24" s="129"/>
      <c r="J24" s="146"/>
      <c r="K24" s="135">
        <f t="shared" ref="K24:S24" si="5">SUM(K25)</f>
        <v>301.01</v>
      </c>
      <c r="L24" s="135">
        <f t="shared" si="5"/>
        <v>301.01</v>
      </c>
      <c r="M24" s="135">
        <f t="shared" si="5"/>
        <v>0</v>
      </c>
      <c r="N24" s="135">
        <f t="shared" si="5"/>
        <v>0</v>
      </c>
      <c r="O24" s="135">
        <f t="shared" si="5"/>
        <v>0</v>
      </c>
      <c r="P24" s="135">
        <f t="shared" si="5"/>
        <v>0</v>
      </c>
      <c r="Q24" s="135">
        <f t="shared" si="5"/>
        <v>0</v>
      </c>
      <c r="R24" s="135">
        <f t="shared" si="5"/>
        <v>0</v>
      </c>
      <c r="S24" s="135">
        <f t="shared" si="5"/>
        <v>0</v>
      </c>
      <c r="T24" s="129"/>
      <c r="V24" s="113">
        <v>24</v>
      </c>
      <c r="W24" s="110" t="s">
        <v>476</v>
      </c>
      <c r="X24" s="113">
        <f t="shared" si="2"/>
        <v>0</v>
      </c>
    </row>
    <row r="25" spans="1:24" s="110" customFormat="1" ht="35.1" hidden="1" customHeight="1">
      <c r="A25" s="132">
        <v>1</v>
      </c>
      <c r="B25" s="132" t="s">
        <v>475</v>
      </c>
      <c r="C25" s="133" t="s">
        <v>84</v>
      </c>
      <c r="D25" s="132" t="s">
        <v>44</v>
      </c>
      <c r="E25" s="133" t="s">
        <v>85</v>
      </c>
      <c r="F25" s="128" t="s">
        <v>86</v>
      </c>
      <c r="G25" s="128" t="s">
        <v>87</v>
      </c>
      <c r="H25" s="133" t="s">
        <v>85</v>
      </c>
      <c r="I25" s="133"/>
      <c r="J25" s="149" t="s">
        <v>88</v>
      </c>
      <c r="K25" s="139">
        <v>301.01</v>
      </c>
      <c r="L25" s="139">
        <v>301.01</v>
      </c>
      <c r="M25" s="139">
        <v>0</v>
      </c>
      <c r="N25" s="139">
        <v>0</v>
      </c>
      <c r="O25" s="139">
        <v>0</v>
      </c>
      <c r="P25" s="139">
        <v>0</v>
      </c>
      <c r="Q25" s="139">
        <v>0</v>
      </c>
      <c r="R25" s="139">
        <v>0</v>
      </c>
      <c r="S25" s="139">
        <v>0</v>
      </c>
      <c r="T25" s="132"/>
      <c r="U25" s="110" t="s">
        <v>479</v>
      </c>
      <c r="V25" s="154">
        <v>25</v>
      </c>
      <c r="X25" s="110">
        <f t="shared" si="2"/>
        <v>0</v>
      </c>
    </row>
    <row r="26" spans="1:24" s="113" customFormat="1" ht="45" customHeight="1">
      <c r="A26" s="129" t="s">
        <v>90</v>
      </c>
      <c r="B26" s="129"/>
      <c r="C26" s="130" t="s">
        <v>91</v>
      </c>
      <c r="D26" s="129"/>
      <c r="E26" s="136">
        <v>0</v>
      </c>
      <c r="F26" s="131"/>
      <c r="G26" s="129"/>
      <c r="H26" s="131"/>
      <c r="I26" s="131"/>
      <c r="J26" s="146"/>
      <c r="K26" s="151">
        <f t="shared" ref="K26:S26" si="6">K27+K143+K271+K303</f>
        <v>27171.39</v>
      </c>
      <c r="L26" s="151">
        <f t="shared" si="6"/>
        <v>103</v>
      </c>
      <c r="M26" s="151">
        <f t="shared" si="6"/>
        <v>1305.06</v>
      </c>
      <c r="N26" s="151">
        <f t="shared" si="6"/>
        <v>1509.7</v>
      </c>
      <c r="O26" s="151">
        <f t="shared" si="6"/>
        <v>3786.38</v>
      </c>
      <c r="P26" s="151">
        <f t="shared" si="6"/>
        <v>7009.19</v>
      </c>
      <c r="Q26" s="151">
        <f t="shared" si="6"/>
        <v>5830.79</v>
      </c>
      <c r="R26" s="151">
        <f t="shared" si="6"/>
        <v>4099.1000000000004</v>
      </c>
      <c r="S26" s="151">
        <f t="shared" si="6"/>
        <v>3553.17</v>
      </c>
      <c r="T26" s="129"/>
      <c r="V26" s="111">
        <v>26</v>
      </c>
      <c r="W26" s="110" t="s">
        <v>476</v>
      </c>
      <c r="X26" s="113">
        <f t="shared" si="2"/>
        <v>24.999999999996401</v>
      </c>
    </row>
    <row r="27" spans="1:24" s="113" customFormat="1" ht="45" hidden="1" customHeight="1">
      <c r="A27" s="129" t="s">
        <v>13</v>
      </c>
      <c r="B27" s="129"/>
      <c r="C27" s="130" t="s">
        <v>14</v>
      </c>
      <c r="D27" s="129"/>
      <c r="E27" s="136">
        <v>0</v>
      </c>
      <c r="F27" s="131"/>
      <c r="G27" s="129"/>
      <c r="H27" s="131"/>
      <c r="I27" s="131"/>
      <c r="J27" s="146"/>
      <c r="K27" s="151">
        <f t="shared" ref="K27:S27" si="7">K28+K35+K43+K50+K59+K72+K79+K87+K89+K95+K101+K107+K109+K117+K122+K129+K135+K67</f>
        <v>4621.3999999999996</v>
      </c>
      <c r="L27" s="151">
        <f t="shared" si="7"/>
        <v>0</v>
      </c>
      <c r="M27" s="151">
        <f t="shared" si="7"/>
        <v>258</v>
      </c>
      <c r="N27" s="151">
        <f t="shared" si="7"/>
        <v>152.94999999999999</v>
      </c>
      <c r="O27" s="151">
        <f t="shared" si="7"/>
        <v>826.3</v>
      </c>
      <c r="P27" s="151">
        <f t="shared" si="7"/>
        <v>1016.35</v>
      </c>
      <c r="Q27" s="151">
        <f t="shared" si="7"/>
        <v>778.9</v>
      </c>
      <c r="R27" s="151">
        <f t="shared" si="7"/>
        <v>992.1</v>
      </c>
      <c r="S27" s="151">
        <f t="shared" si="7"/>
        <v>596.79999999999995</v>
      </c>
      <c r="T27" s="129"/>
      <c r="V27" s="112">
        <v>27</v>
      </c>
      <c r="W27" s="110" t="s">
        <v>476</v>
      </c>
      <c r="X27" s="113">
        <f t="shared" si="2"/>
        <v>0</v>
      </c>
    </row>
    <row r="28" spans="1:24" s="110" customFormat="1" ht="60" hidden="1" customHeight="1">
      <c r="A28" s="132">
        <v>1</v>
      </c>
      <c r="B28" s="132"/>
      <c r="C28" s="133" t="s">
        <v>15</v>
      </c>
      <c r="D28" s="132" t="s">
        <v>16</v>
      </c>
      <c r="E28" s="140">
        <v>0</v>
      </c>
      <c r="F28" s="128"/>
      <c r="G28" s="132"/>
      <c r="H28" s="134"/>
      <c r="I28" s="134"/>
      <c r="J28" s="148" t="s">
        <v>92</v>
      </c>
      <c r="K28" s="139">
        <f t="shared" ref="K28:K91" si="8">SUM(L28:S28)</f>
        <v>850</v>
      </c>
      <c r="L28" s="139">
        <v>0</v>
      </c>
      <c r="M28" s="139">
        <v>50</v>
      </c>
      <c r="N28" s="139">
        <v>50</v>
      </c>
      <c r="O28" s="139">
        <v>0</v>
      </c>
      <c r="P28" s="139">
        <v>250</v>
      </c>
      <c r="Q28" s="139">
        <v>100</v>
      </c>
      <c r="R28" s="139">
        <v>250</v>
      </c>
      <c r="S28" s="139">
        <v>150</v>
      </c>
      <c r="T28" s="132" t="s">
        <v>480</v>
      </c>
      <c r="V28" s="113">
        <v>28</v>
      </c>
      <c r="W28" s="112" t="s">
        <v>476</v>
      </c>
      <c r="X28" s="110">
        <f t="shared" si="2"/>
        <v>0</v>
      </c>
    </row>
    <row r="29" spans="1:24" s="110" customFormat="1" ht="45" hidden="1" customHeight="1">
      <c r="A29" s="132">
        <v>1.1000000000000001</v>
      </c>
      <c r="B29" s="132" t="s">
        <v>94</v>
      </c>
      <c r="C29" s="133" t="s">
        <v>15</v>
      </c>
      <c r="D29" s="132" t="s">
        <v>16</v>
      </c>
      <c r="E29" s="140">
        <v>0</v>
      </c>
      <c r="F29" s="128"/>
      <c r="G29" s="141" t="s">
        <v>94</v>
      </c>
      <c r="H29" s="134" t="s">
        <v>481</v>
      </c>
      <c r="I29" s="134"/>
      <c r="J29" s="148" t="s">
        <v>95</v>
      </c>
      <c r="K29" s="139">
        <f t="shared" si="8"/>
        <v>50</v>
      </c>
      <c r="L29" s="139">
        <v>0</v>
      </c>
      <c r="M29" s="139">
        <v>50</v>
      </c>
      <c r="N29" s="139">
        <v>0</v>
      </c>
      <c r="O29" s="139">
        <v>0</v>
      </c>
      <c r="P29" s="139">
        <v>0</v>
      </c>
      <c r="Q29" s="139">
        <v>0</v>
      </c>
      <c r="R29" s="139">
        <v>0</v>
      </c>
      <c r="S29" s="139">
        <v>0</v>
      </c>
      <c r="T29" s="132" t="s">
        <v>480</v>
      </c>
      <c r="V29" s="154">
        <v>29</v>
      </c>
      <c r="X29" s="110">
        <f t="shared" si="2"/>
        <v>0</v>
      </c>
    </row>
    <row r="30" spans="1:24" s="110" customFormat="1" ht="45" hidden="1" customHeight="1">
      <c r="A30" s="132">
        <v>1.2</v>
      </c>
      <c r="B30" s="132" t="s">
        <v>97</v>
      </c>
      <c r="C30" s="133" t="s">
        <v>15</v>
      </c>
      <c r="D30" s="132" t="s">
        <v>16</v>
      </c>
      <c r="E30" s="140">
        <v>0</v>
      </c>
      <c r="F30" s="128"/>
      <c r="G30" s="141" t="s">
        <v>97</v>
      </c>
      <c r="H30" s="134" t="s">
        <v>481</v>
      </c>
      <c r="I30" s="134"/>
      <c r="J30" s="148" t="s">
        <v>95</v>
      </c>
      <c r="K30" s="139">
        <f t="shared" si="8"/>
        <v>50</v>
      </c>
      <c r="L30" s="139">
        <v>0</v>
      </c>
      <c r="M30" s="139">
        <v>0</v>
      </c>
      <c r="N30" s="139">
        <v>50</v>
      </c>
      <c r="O30" s="139">
        <v>0</v>
      </c>
      <c r="P30" s="139">
        <v>0</v>
      </c>
      <c r="Q30" s="139">
        <v>0</v>
      </c>
      <c r="R30" s="139">
        <v>0</v>
      </c>
      <c r="S30" s="139">
        <v>0</v>
      </c>
      <c r="T30" s="132" t="s">
        <v>480</v>
      </c>
      <c r="V30" s="111">
        <v>30</v>
      </c>
      <c r="X30" s="110">
        <f t="shared" si="2"/>
        <v>0</v>
      </c>
    </row>
    <row r="31" spans="1:24" s="110" customFormat="1" ht="45" hidden="1" customHeight="1">
      <c r="A31" s="132">
        <v>1.4</v>
      </c>
      <c r="B31" s="132" t="s">
        <v>98</v>
      </c>
      <c r="C31" s="133" t="s">
        <v>15</v>
      </c>
      <c r="D31" s="132" t="s">
        <v>16</v>
      </c>
      <c r="E31" s="140">
        <v>0</v>
      </c>
      <c r="F31" s="128"/>
      <c r="G31" s="141" t="s">
        <v>98</v>
      </c>
      <c r="H31" s="134" t="s">
        <v>481</v>
      </c>
      <c r="I31" s="134"/>
      <c r="J31" s="148" t="s">
        <v>99</v>
      </c>
      <c r="K31" s="139">
        <f t="shared" si="8"/>
        <v>250</v>
      </c>
      <c r="L31" s="139">
        <v>0</v>
      </c>
      <c r="M31" s="139">
        <v>0</v>
      </c>
      <c r="N31" s="139">
        <v>0</v>
      </c>
      <c r="O31" s="139">
        <v>0</v>
      </c>
      <c r="P31" s="139">
        <v>250</v>
      </c>
      <c r="Q31" s="139">
        <v>0</v>
      </c>
      <c r="R31" s="139">
        <v>0</v>
      </c>
      <c r="S31" s="139">
        <v>0</v>
      </c>
      <c r="T31" s="132" t="s">
        <v>480</v>
      </c>
      <c r="V31" s="112">
        <v>31</v>
      </c>
      <c r="X31" s="110">
        <f t="shared" si="2"/>
        <v>0</v>
      </c>
    </row>
    <row r="32" spans="1:24" s="110" customFormat="1" ht="45" hidden="1" customHeight="1">
      <c r="A32" s="132">
        <v>1.5</v>
      </c>
      <c r="B32" s="132" t="s">
        <v>101</v>
      </c>
      <c r="C32" s="133" t="s">
        <v>15</v>
      </c>
      <c r="D32" s="132" t="s">
        <v>16</v>
      </c>
      <c r="E32" s="140">
        <v>0</v>
      </c>
      <c r="F32" s="128"/>
      <c r="G32" s="141" t="s">
        <v>101</v>
      </c>
      <c r="H32" s="134" t="s">
        <v>481</v>
      </c>
      <c r="I32" s="134"/>
      <c r="J32" s="148" t="s">
        <v>102</v>
      </c>
      <c r="K32" s="139">
        <f t="shared" si="8"/>
        <v>100</v>
      </c>
      <c r="L32" s="139">
        <v>0</v>
      </c>
      <c r="M32" s="139">
        <v>0</v>
      </c>
      <c r="N32" s="139">
        <v>0</v>
      </c>
      <c r="O32" s="139">
        <v>0</v>
      </c>
      <c r="P32" s="139">
        <v>0</v>
      </c>
      <c r="Q32" s="139">
        <v>100</v>
      </c>
      <c r="R32" s="139">
        <v>0</v>
      </c>
      <c r="S32" s="139">
        <v>0</v>
      </c>
      <c r="T32" s="132" t="s">
        <v>480</v>
      </c>
      <c r="V32" s="113">
        <v>32</v>
      </c>
      <c r="X32" s="110">
        <f t="shared" si="2"/>
        <v>0</v>
      </c>
    </row>
    <row r="33" spans="1:24" s="110" customFormat="1" ht="60" hidden="1" customHeight="1">
      <c r="A33" s="132">
        <v>1.6</v>
      </c>
      <c r="B33" s="132" t="s">
        <v>104</v>
      </c>
      <c r="C33" s="133" t="s">
        <v>15</v>
      </c>
      <c r="D33" s="132" t="s">
        <v>16</v>
      </c>
      <c r="E33" s="140">
        <v>0</v>
      </c>
      <c r="F33" s="128"/>
      <c r="G33" s="141" t="s">
        <v>104</v>
      </c>
      <c r="H33" s="134" t="s">
        <v>481</v>
      </c>
      <c r="I33" s="134"/>
      <c r="J33" s="148" t="s">
        <v>105</v>
      </c>
      <c r="K33" s="139">
        <f t="shared" si="8"/>
        <v>250</v>
      </c>
      <c r="L33" s="139">
        <v>0</v>
      </c>
      <c r="M33" s="139">
        <v>0</v>
      </c>
      <c r="N33" s="139">
        <v>0</v>
      </c>
      <c r="O33" s="139">
        <v>0</v>
      </c>
      <c r="P33" s="139">
        <v>0</v>
      </c>
      <c r="Q33" s="139">
        <v>0</v>
      </c>
      <c r="R33" s="139">
        <v>250</v>
      </c>
      <c r="S33" s="139">
        <v>0</v>
      </c>
      <c r="T33" s="132" t="s">
        <v>480</v>
      </c>
      <c r="V33" s="154">
        <v>33</v>
      </c>
      <c r="X33" s="110">
        <f t="shared" si="2"/>
        <v>0</v>
      </c>
    </row>
    <row r="34" spans="1:24" s="110" customFormat="1" ht="45" hidden="1" customHeight="1">
      <c r="A34" s="132">
        <v>1.7</v>
      </c>
      <c r="B34" s="132" t="s">
        <v>107</v>
      </c>
      <c r="C34" s="133" t="s">
        <v>15</v>
      </c>
      <c r="D34" s="132" t="s">
        <v>16</v>
      </c>
      <c r="E34" s="140">
        <v>0</v>
      </c>
      <c r="F34" s="128"/>
      <c r="G34" s="141" t="s">
        <v>107</v>
      </c>
      <c r="H34" s="134" t="s">
        <v>481</v>
      </c>
      <c r="I34" s="134"/>
      <c r="J34" s="148" t="s">
        <v>108</v>
      </c>
      <c r="K34" s="139">
        <f t="shared" si="8"/>
        <v>150</v>
      </c>
      <c r="L34" s="139">
        <v>0</v>
      </c>
      <c r="M34" s="139">
        <v>0</v>
      </c>
      <c r="N34" s="139">
        <v>0</v>
      </c>
      <c r="O34" s="139">
        <v>0</v>
      </c>
      <c r="P34" s="139">
        <v>0</v>
      </c>
      <c r="Q34" s="139">
        <v>0</v>
      </c>
      <c r="R34" s="139">
        <v>0</v>
      </c>
      <c r="S34" s="139">
        <v>150</v>
      </c>
      <c r="T34" s="132" t="s">
        <v>480</v>
      </c>
      <c r="V34" s="111">
        <v>34</v>
      </c>
      <c r="X34" s="110">
        <f t="shared" si="2"/>
        <v>0</v>
      </c>
    </row>
    <row r="35" spans="1:24" s="110" customFormat="1" ht="60" hidden="1" customHeight="1">
      <c r="A35" s="132">
        <v>2</v>
      </c>
      <c r="B35" s="132"/>
      <c r="C35" s="133" t="s">
        <v>20</v>
      </c>
      <c r="D35" s="132" t="s">
        <v>16</v>
      </c>
      <c r="E35" s="140">
        <v>0</v>
      </c>
      <c r="F35" s="128"/>
      <c r="G35" s="132"/>
      <c r="H35" s="134" t="s">
        <v>110</v>
      </c>
      <c r="I35" s="134"/>
      <c r="J35" s="148" t="s">
        <v>111</v>
      </c>
      <c r="K35" s="139">
        <f t="shared" si="8"/>
        <v>105</v>
      </c>
      <c r="L35" s="139">
        <v>0</v>
      </c>
      <c r="M35" s="139">
        <v>6</v>
      </c>
      <c r="N35" s="139">
        <v>6</v>
      </c>
      <c r="O35" s="139">
        <v>15</v>
      </c>
      <c r="P35" s="139">
        <v>27</v>
      </c>
      <c r="Q35" s="139">
        <v>20</v>
      </c>
      <c r="R35" s="139">
        <v>11</v>
      </c>
      <c r="S35" s="139">
        <v>20</v>
      </c>
      <c r="T35" s="132" t="s">
        <v>480</v>
      </c>
      <c r="V35" s="112">
        <v>35</v>
      </c>
      <c r="W35" s="113" t="s">
        <v>476</v>
      </c>
      <c r="X35" s="110">
        <f t="shared" si="2"/>
        <v>0</v>
      </c>
    </row>
    <row r="36" spans="1:24" s="110" customFormat="1" ht="45" hidden="1" customHeight="1">
      <c r="A36" s="132">
        <v>2.1</v>
      </c>
      <c r="B36" s="132" t="s">
        <v>94</v>
      </c>
      <c r="C36" s="133" t="s">
        <v>20</v>
      </c>
      <c r="D36" s="132" t="s">
        <v>16</v>
      </c>
      <c r="E36" s="140">
        <v>0</v>
      </c>
      <c r="F36" s="128"/>
      <c r="G36" s="141" t="s">
        <v>94</v>
      </c>
      <c r="H36" s="134" t="s">
        <v>110</v>
      </c>
      <c r="I36" s="134"/>
      <c r="J36" s="148" t="s">
        <v>113</v>
      </c>
      <c r="K36" s="139">
        <f t="shared" si="8"/>
        <v>6</v>
      </c>
      <c r="L36" s="139">
        <v>0</v>
      </c>
      <c r="M36" s="139">
        <v>6</v>
      </c>
      <c r="N36" s="139">
        <v>0</v>
      </c>
      <c r="O36" s="139">
        <v>0</v>
      </c>
      <c r="P36" s="139">
        <v>0</v>
      </c>
      <c r="Q36" s="139">
        <v>0</v>
      </c>
      <c r="R36" s="139">
        <v>0</v>
      </c>
      <c r="S36" s="139">
        <v>0</v>
      </c>
      <c r="T36" s="132" t="s">
        <v>480</v>
      </c>
      <c r="V36" s="113">
        <v>36</v>
      </c>
      <c r="X36" s="110">
        <f t="shared" si="2"/>
        <v>0</v>
      </c>
    </row>
    <row r="37" spans="1:24" s="110" customFormat="1" ht="45" hidden="1" customHeight="1">
      <c r="A37" s="132">
        <v>2.2000000000000002</v>
      </c>
      <c r="B37" s="132" t="s">
        <v>97</v>
      </c>
      <c r="C37" s="133" t="s">
        <v>20</v>
      </c>
      <c r="D37" s="132" t="s">
        <v>16</v>
      </c>
      <c r="E37" s="140">
        <v>0</v>
      </c>
      <c r="F37" s="128"/>
      <c r="G37" s="141" t="s">
        <v>97</v>
      </c>
      <c r="H37" s="134" t="s">
        <v>110</v>
      </c>
      <c r="I37" s="134"/>
      <c r="J37" s="148" t="s">
        <v>113</v>
      </c>
      <c r="K37" s="139">
        <f t="shared" si="8"/>
        <v>6</v>
      </c>
      <c r="L37" s="139">
        <v>0</v>
      </c>
      <c r="M37" s="139">
        <v>0</v>
      </c>
      <c r="N37" s="139">
        <v>6</v>
      </c>
      <c r="O37" s="139">
        <v>0</v>
      </c>
      <c r="P37" s="139">
        <v>0</v>
      </c>
      <c r="Q37" s="139">
        <v>0</v>
      </c>
      <c r="R37" s="139">
        <v>0</v>
      </c>
      <c r="S37" s="139">
        <v>0</v>
      </c>
      <c r="T37" s="132" t="s">
        <v>480</v>
      </c>
      <c r="V37" s="154">
        <v>37</v>
      </c>
      <c r="X37" s="110">
        <f t="shared" si="2"/>
        <v>0</v>
      </c>
    </row>
    <row r="38" spans="1:24" s="110" customFormat="1" ht="45" hidden="1" customHeight="1">
      <c r="A38" s="132">
        <v>2.2999999999999998</v>
      </c>
      <c r="B38" s="132" t="s">
        <v>114</v>
      </c>
      <c r="C38" s="133" t="s">
        <v>20</v>
      </c>
      <c r="D38" s="132" t="s">
        <v>16</v>
      </c>
      <c r="E38" s="140">
        <v>0</v>
      </c>
      <c r="F38" s="128"/>
      <c r="G38" s="141" t="s">
        <v>114</v>
      </c>
      <c r="H38" s="134" t="s">
        <v>110</v>
      </c>
      <c r="I38" s="134"/>
      <c r="J38" s="148" t="s">
        <v>115</v>
      </c>
      <c r="K38" s="139">
        <f t="shared" si="8"/>
        <v>15</v>
      </c>
      <c r="L38" s="139">
        <v>0</v>
      </c>
      <c r="M38" s="139">
        <v>0</v>
      </c>
      <c r="N38" s="139">
        <v>0</v>
      </c>
      <c r="O38" s="139">
        <v>15</v>
      </c>
      <c r="P38" s="139">
        <v>0</v>
      </c>
      <c r="Q38" s="139">
        <v>0</v>
      </c>
      <c r="R38" s="139">
        <v>0</v>
      </c>
      <c r="S38" s="139">
        <v>0</v>
      </c>
      <c r="T38" s="132" t="s">
        <v>480</v>
      </c>
      <c r="V38" s="111">
        <v>38</v>
      </c>
      <c r="X38" s="110">
        <f t="shared" si="2"/>
        <v>0</v>
      </c>
    </row>
    <row r="39" spans="1:24" s="110" customFormat="1" ht="60" hidden="1" customHeight="1">
      <c r="A39" s="132">
        <v>2.4</v>
      </c>
      <c r="B39" s="132" t="s">
        <v>98</v>
      </c>
      <c r="C39" s="133" t="s">
        <v>20</v>
      </c>
      <c r="D39" s="132" t="s">
        <v>16</v>
      </c>
      <c r="E39" s="140">
        <v>0</v>
      </c>
      <c r="F39" s="128"/>
      <c r="G39" s="141" t="s">
        <v>98</v>
      </c>
      <c r="H39" s="134" t="s">
        <v>110</v>
      </c>
      <c r="I39" s="134"/>
      <c r="J39" s="148" t="s">
        <v>116</v>
      </c>
      <c r="K39" s="139">
        <f t="shared" si="8"/>
        <v>27</v>
      </c>
      <c r="L39" s="139">
        <v>0</v>
      </c>
      <c r="M39" s="139">
        <v>0</v>
      </c>
      <c r="N39" s="139">
        <v>0</v>
      </c>
      <c r="O39" s="139">
        <v>0</v>
      </c>
      <c r="P39" s="139">
        <v>27</v>
      </c>
      <c r="Q39" s="139">
        <v>0</v>
      </c>
      <c r="R39" s="139">
        <v>0</v>
      </c>
      <c r="S39" s="139">
        <v>0</v>
      </c>
      <c r="T39" s="132" t="s">
        <v>480</v>
      </c>
      <c r="V39" s="112">
        <v>39</v>
      </c>
      <c r="X39" s="110">
        <f t="shared" si="2"/>
        <v>0</v>
      </c>
    </row>
    <row r="40" spans="1:24" s="110" customFormat="1" ht="60" hidden="1" customHeight="1">
      <c r="A40" s="132">
        <v>2.5</v>
      </c>
      <c r="B40" s="132" t="s">
        <v>101</v>
      </c>
      <c r="C40" s="133" t="s">
        <v>20</v>
      </c>
      <c r="D40" s="132" t="s">
        <v>16</v>
      </c>
      <c r="E40" s="140">
        <v>0</v>
      </c>
      <c r="F40" s="128"/>
      <c r="G40" s="141" t="s">
        <v>101</v>
      </c>
      <c r="H40" s="134" t="s">
        <v>110</v>
      </c>
      <c r="I40" s="134"/>
      <c r="J40" s="148" t="s">
        <v>117</v>
      </c>
      <c r="K40" s="139">
        <f t="shared" si="8"/>
        <v>20</v>
      </c>
      <c r="L40" s="139">
        <v>0</v>
      </c>
      <c r="M40" s="139">
        <v>0</v>
      </c>
      <c r="N40" s="139">
        <v>0</v>
      </c>
      <c r="O40" s="139">
        <v>0</v>
      </c>
      <c r="P40" s="139">
        <v>0</v>
      </c>
      <c r="Q40" s="139">
        <v>20</v>
      </c>
      <c r="R40" s="139">
        <v>0</v>
      </c>
      <c r="S40" s="139">
        <v>0</v>
      </c>
      <c r="T40" s="132" t="s">
        <v>480</v>
      </c>
      <c r="V40" s="113">
        <v>40</v>
      </c>
      <c r="X40" s="110">
        <f t="shared" si="2"/>
        <v>0</v>
      </c>
    </row>
    <row r="41" spans="1:24" s="110" customFormat="1" ht="60" hidden="1" customHeight="1">
      <c r="A41" s="132">
        <v>2.6</v>
      </c>
      <c r="B41" s="132" t="s">
        <v>104</v>
      </c>
      <c r="C41" s="133" t="s">
        <v>20</v>
      </c>
      <c r="D41" s="132" t="s">
        <v>16</v>
      </c>
      <c r="E41" s="140">
        <v>0</v>
      </c>
      <c r="F41" s="128"/>
      <c r="G41" s="141" t="s">
        <v>104</v>
      </c>
      <c r="H41" s="134" t="s">
        <v>110</v>
      </c>
      <c r="I41" s="134"/>
      <c r="J41" s="148" t="s">
        <v>118</v>
      </c>
      <c r="K41" s="139">
        <f t="shared" si="8"/>
        <v>11</v>
      </c>
      <c r="L41" s="139">
        <v>0</v>
      </c>
      <c r="M41" s="139">
        <v>0</v>
      </c>
      <c r="N41" s="139">
        <v>0</v>
      </c>
      <c r="O41" s="139">
        <v>0</v>
      </c>
      <c r="P41" s="139">
        <v>0</v>
      </c>
      <c r="Q41" s="139">
        <v>0</v>
      </c>
      <c r="R41" s="139">
        <v>11</v>
      </c>
      <c r="S41" s="139">
        <v>0</v>
      </c>
      <c r="T41" s="132" t="s">
        <v>480</v>
      </c>
      <c r="V41" s="154">
        <v>41</v>
      </c>
      <c r="X41" s="110">
        <f t="shared" si="2"/>
        <v>0</v>
      </c>
    </row>
    <row r="42" spans="1:24" s="110" customFormat="1" ht="60" hidden="1" customHeight="1">
      <c r="A42" s="132">
        <v>2.7</v>
      </c>
      <c r="B42" s="132" t="s">
        <v>107</v>
      </c>
      <c r="C42" s="133" t="s">
        <v>20</v>
      </c>
      <c r="D42" s="132" t="s">
        <v>16</v>
      </c>
      <c r="E42" s="140">
        <v>0</v>
      </c>
      <c r="F42" s="128"/>
      <c r="G42" s="141" t="s">
        <v>107</v>
      </c>
      <c r="H42" s="134" t="s">
        <v>110</v>
      </c>
      <c r="I42" s="134"/>
      <c r="J42" s="148" t="s">
        <v>117</v>
      </c>
      <c r="K42" s="139">
        <f t="shared" si="8"/>
        <v>20</v>
      </c>
      <c r="L42" s="139">
        <v>0</v>
      </c>
      <c r="M42" s="139">
        <v>0</v>
      </c>
      <c r="N42" s="139">
        <v>0</v>
      </c>
      <c r="O42" s="139">
        <v>0</v>
      </c>
      <c r="P42" s="139">
        <v>0</v>
      </c>
      <c r="Q42" s="139">
        <v>0</v>
      </c>
      <c r="R42" s="139">
        <v>0</v>
      </c>
      <c r="S42" s="139">
        <v>20</v>
      </c>
      <c r="T42" s="132" t="s">
        <v>480</v>
      </c>
      <c r="V42" s="111">
        <v>42</v>
      </c>
      <c r="X42" s="110">
        <f t="shared" si="2"/>
        <v>0</v>
      </c>
    </row>
    <row r="43" spans="1:24" s="110" customFormat="1" ht="75" hidden="1" customHeight="1">
      <c r="A43" s="132">
        <v>3</v>
      </c>
      <c r="B43" s="132"/>
      <c r="C43" s="133" t="s">
        <v>20</v>
      </c>
      <c r="D43" s="132" t="s">
        <v>16</v>
      </c>
      <c r="E43" s="140">
        <v>0</v>
      </c>
      <c r="F43" s="128"/>
      <c r="G43" s="132"/>
      <c r="H43" s="134" t="s">
        <v>21</v>
      </c>
      <c r="I43" s="134"/>
      <c r="J43" s="148" t="s">
        <v>119</v>
      </c>
      <c r="K43" s="139">
        <f t="shared" si="8"/>
        <v>295</v>
      </c>
      <c r="L43" s="139">
        <v>0</v>
      </c>
      <c r="M43" s="139">
        <v>20</v>
      </c>
      <c r="N43" s="139">
        <v>0</v>
      </c>
      <c r="O43" s="139">
        <v>50</v>
      </c>
      <c r="P43" s="139">
        <v>40</v>
      </c>
      <c r="Q43" s="139">
        <v>60</v>
      </c>
      <c r="R43" s="139">
        <v>50</v>
      </c>
      <c r="S43" s="139">
        <v>75</v>
      </c>
      <c r="T43" s="132" t="s">
        <v>480</v>
      </c>
      <c r="V43" s="111">
        <v>43</v>
      </c>
      <c r="W43" s="113" t="s">
        <v>476</v>
      </c>
      <c r="X43" s="110">
        <f t="shared" si="2"/>
        <v>0</v>
      </c>
    </row>
    <row r="44" spans="1:24" s="110" customFormat="1" ht="60" hidden="1" customHeight="1">
      <c r="A44" s="132">
        <v>3.1</v>
      </c>
      <c r="B44" s="132" t="s">
        <v>94</v>
      </c>
      <c r="C44" s="133" t="s">
        <v>20</v>
      </c>
      <c r="D44" s="132" t="s">
        <v>16</v>
      </c>
      <c r="E44" s="140">
        <v>0</v>
      </c>
      <c r="F44" s="128"/>
      <c r="G44" s="141" t="s">
        <v>94</v>
      </c>
      <c r="H44" s="134" t="s">
        <v>21</v>
      </c>
      <c r="I44" s="134"/>
      <c r="J44" s="148" t="s">
        <v>120</v>
      </c>
      <c r="K44" s="139">
        <f t="shared" si="8"/>
        <v>20</v>
      </c>
      <c r="L44" s="139">
        <v>0</v>
      </c>
      <c r="M44" s="139">
        <v>20</v>
      </c>
      <c r="N44" s="139">
        <v>0</v>
      </c>
      <c r="O44" s="139">
        <v>0</v>
      </c>
      <c r="P44" s="139">
        <v>0</v>
      </c>
      <c r="Q44" s="139">
        <v>0</v>
      </c>
      <c r="R44" s="139">
        <v>0</v>
      </c>
      <c r="S44" s="139">
        <v>0</v>
      </c>
      <c r="T44" s="132" t="s">
        <v>480</v>
      </c>
      <c r="V44" s="112">
        <v>44</v>
      </c>
      <c r="X44" s="110">
        <f t="shared" si="2"/>
        <v>0</v>
      </c>
    </row>
    <row r="45" spans="1:24" s="110" customFormat="1" ht="60" hidden="1" customHeight="1">
      <c r="A45" s="132">
        <v>3.2</v>
      </c>
      <c r="B45" s="132" t="s">
        <v>114</v>
      </c>
      <c r="C45" s="133" t="s">
        <v>20</v>
      </c>
      <c r="D45" s="132" t="s">
        <v>16</v>
      </c>
      <c r="E45" s="140">
        <v>0</v>
      </c>
      <c r="F45" s="128"/>
      <c r="G45" s="141" t="s">
        <v>114</v>
      </c>
      <c r="H45" s="134" t="s">
        <v>21</v>
      </c>
      <c r="I45" s="134"/>
      <c r="J45" s="148" t="s">
        <v>121</v>
      </c>
      <c r="K45" s="139">
        <f t="shared" si="8"/>
        <v>50</v>
      </c>
      <c r="L45" s="139">
        <v>0</v>
      </c>
      <c r="M45" s="139">
        <v>0</v>
      </c>
      <c r="N45" s="139">
        <v>0</v>
      </c>
      <c r="O45" s="139">
        <v>50</v>
      </c>
      <c r="P45" s="139">
        <v>0</v>
      </c>
      <c r="Q45" s="139">
        <v>0</v>
      </c>
      <c r="R45" s="139">
        <v>0</v>
      </c>
      <c r="S45" s="139">
        <v>0</v>
      </c>
      <c r="T45" s="132" t="s">
        <v>480</v>
      </c>
      <c r="V45" s="113">
        <v>45</v>
      </c>
      <c r="X45" s="110">
        <f t="shared" si="2"/>
        <v>0</v>
      </c>
    </row>
    <row r="46" spans="1:24" s="110" customFormat="1" ht="60" hidden="1" customHeight="1">
      <c r="A46" s="132">
        <v>3.3</v>
      </c>
      <c r="B46" s="132" t="s">
        <v>98</v>
      </c>
      <c r="C46" s="133" t="s">
        <v>20</v>
      </c>
      <c r="D46" s="132" t="s">
        <v>16</v>
      </c>
      <c r="E46" s="140">
        <v>0</v>
      </c>
      <c r="F46" s="128"/>
      <c r="G46" s="141" t="s">
        <v>98</v>
      </c>
      <c r="H46" s="134" t="s">
        <v>21</v>
      </c>
      <c r="I46" s="134"/>
      <c r="J46" s="148" t="s">
        <v>122</v>
      </c>
      <c r="K46" s="139">
        <f t="shared" si="8"/>
        <v>40</v>
      </c>
      <c r="L46" s="139">
        <v>0</v>
      </c>
      <c r="M46" s="139">
        <v>0</v>
      </c>
      <c r="N46" s="139">
        <v>0</v>
      </c>
      <c r="O46" s="139">
        <v>0</v>
      </c>
      <c r="P46" s="139">
        <v>40</v>
      </c>
      <c r="Q46" s="139">
        <v>0</v>
      </c>
      <c r="R46" s="139">
        <v>0</v>
      </c>
      <c r="S46" s="139">
        <v>0</v>
      </c>
      <c r="T46" s="132" t="s">
        <v>480</v>
      </c>
      <c r="V46" s="154">
        <v>46</v>
      </c>
      <c r="X46" s="110">
        <f t="shared" si="2"/>
        <v>0</v>
      </c>
    </row>
    <row r="47" spans="1:24" s="110" customFormat="1" ht="60" hidden="1" customHeight="1">
      <c r="A47" s="132">
        <v>3.4</v>
      </c>
      <c r="B47" s="132" t="s">
        <v>101</v>
      </c>
      <c r="C47" s="133" t="s">
        <v>20</v>
      </c>
      <c r="D47" s="132" t="s">
        <v>16</v>
      </c>
      <c r="E47" s="140">
        <v>0</v>
      </c>
      <c r="F47" s="128"/>
      <c r="G47" s="141" t="s">
        <v>101</v>
      </c>
      <c r="H47" s="134" t="s">
        <v>21</v>
      </c>
      <c r="I47" s="134"/>
      <c r="J47" s="148" t="s">
        <v>123</v>
      </c>
      <c r="K47" s="139">
        <f t="shared" si="8"/>
        <v>60</v>
      </c>
      <c r="L47" s="139">
        <v>0</v>
      </c>
      <c r="M47" s="139">
        <v>0</v>
      </c>
      <c r="N47" s="139">
        <v>0</v>
      </c>
      <c r="O47" s="139">
        <v>0</v>
      </c>
      <c r="P47" s="139">
        <v>0</v>
      </c>
      <c r="Q47" s="139">
        <v>60</v>
      </c>
      <c r="R47" s="139">
        <v>0</v>
      </c>
      <c r="S47" s="139">
        <v>0</v>
      </c>
      <c r="T47" s="132" t="s">
        <v>480</v>
      </c>
      <c r="V47" s="111">
        <v>47</v>
      </c>
      <c r="X47" s="110">
        <f t="shared" si="2"/>
        <v>0</v>
      </c>
    </row>
    <row r="48" spans="1:24" s="110" customFormat="1" ht="60" hidden="1" customHeight="1">
      <c r="A48" s="132">
        <v>3.5</v>
      </c>
      <c r="B48" s="132" t="s">
        <v>104</v>
      </c>
      <c r="C48" s="133" t="s">
        <v>20</v>
      </c>
      <c r="D48" s="132" t="s">
        <v>16</v>
      </c>
      <c r="E48" s="140">
        <v>0</v>
      </c>
      <c r="F48" s="128"/>
      <c r="G48" s="141" t="s">
        <v>104</v>
      </c>
      <c r="H48" s="134" t="s">
        <v>21</v>
      </c>
      <c r="I48" s="134"/>
      <c r="J48" s="148" t="s">
        <v>124</v>
      </c>
      <c r="K48" s="139">
        <f t="shared" si="8"/>
        <v>50</v>
      </c>
      <c r="L48" s="139">
        <v>0</v>
      </c>
      <c r="M48" s="139">
        <v>0</v>
      </c>
      <c r="N48" s="139">
        <v>0</v>
      </c>
      <c r="O48" s="139">
        <v>0</v>
      </c>
      <c r="P48" s="139">
        <v>0</v>
      </c>
      <c r="Q48" s="139">
        <v>0</v>
      </c>
      <c r="R48" s="139">
        <v>50</v>
      </c>
      <c r="S48" s="139">
        <v>0</v>
      </c>
      <c r="T48" s="132" t="s">
        <v>480</v>
      </c>
      <c r="V48" s="112">
        <v>48</v>
      </c>
      <c r="X48" s="110">
        <f t="shared" si="2"/>
        <v>0</v>
      </c>
    </row>
    <row r="49" spans="1:24" s="110" customFormat="1" ht="60" hidden="1" customHeight="1">
      <c r="A49" s="132">
        <v>3.6</v>
      </c>
      <c r="B49" s="132" t="s">
        <v>107</v>
      </c>
      <c r="C49" s="133" t="s">
        <v>20</v>
      </c>
      <c r="D49" s="132" t="s">
        <v>16</v>
      </c>
      <c r="E49" s="140">
        <v>0</v>
      </c>
      <c r="F49" s="128"/>
      <c r="G49" s="141" t="s">
        <v>107</v>
      </c>
      <c r="H49" s="134" t="s">
        <v>482</v>
      </c>
      <c r="I49" s="134"/>
      <c r="J49" s="148" t="s">
        <v>125</v>
      </c>
      <c r="K49" s="139">
        <f t="shared" si="8"/>
        <v>75</v>
      </c>
      <c r="L49" s="139">
        <v>0</v>
      </c>
      <c r="M49" s="139">
        <v>0</v>
      </c>
      <c r="N49" s="139">
        <v>0</v>
      </c>
      <c r="O49" s="139">
        <v>0</v>
      </c>
      <c r="P49" s="139">
        <v>0</v>
      </c>
      <c r="Q49" s="139">
        <v>0</v>
      </c>
      <c r="R49" s="139">
        <v>0</v>
      </c>
      <c r="S49" s="139">
        <v>75</v>
      </c>
      <c r="T49" s="132" t="s">
        <v>480</v>
      </c>
      <c r="V49" s="113">
        <v>49</v>
      </c>
      <c r="X49" s="110">
        <f t="shared" si="2"/>
        <v>0</v>
      </c>
    </row>
    <row r="50" spans="1:24" s="110" customFormat="1" ht="60" hidden="1" customHeight="1">
      <c r="A50" s="132">
        <v>4</v>
      </c>
      <c r="B50" s="132"/>
      <c r="C50" s="133" t="s">
        <v>20</v>
      </c>
      <c r="D50" s="132" t="s">
        <v>16</v>
      </c>
      <c r="E50" s="140">
        <v>0</v>
      </c>
      <c r="F50" s="128"/>
      <c r="G50" s="132"/>
      <c r="H50" s="134" t="s">
        <v>126</v>
      </c>
      <c r="I50" s="134"/>
      <c r="J50" s="148" t="s">
        <v>127</v>
      </c>
      <c r="K50" s="139">
        <f t="shared" si="8"/>
        <v>131</v>
      </c>
      <c r="L50" s="139">
        <v>0</v>
      </c>
      <c r="M50" s="139">
        <v>20</v>
      </c>
      <c r="N50" s="139">
        <v>10</v>
      </c>
      <c r="O50" s="139">
        <v>20</v>
      </c>
      <c r="P50" s="139">
        <v>20</v>
      </c>
      <c r="Q50" s="139">
        <v>20</v>
      </c>
      <c r="R50" s="139">
        <v>20</v>
      </c>
      <c r="S50" s="139">
        <v>21</v>
      </c>
      <c r="T50" s="132" t="s">
        <v>480</v>
      </c>
      <c r="V50" s="154">
        <v>50</v>
      </c>
      <c r="W50" s="113" t="s">
        <v>476</v>
      </c>
      <c r="X50" s="110">
        <f t="shared" si="2"/>
        <v>0</v>
      </c>
    </row>
    <row r="51" spans="1:24" s="110" customFormat="1" ht="45" hidden="1" customHeight="1">
      <c r="A51" s="132">
        <v>4.0999999999999996</v>
      </c>
      <c r="B51" s="132" t="s">
        <v>94</v>
      </c>
      <c r="C51" s="133" t="s">
        <v>20</v>
      </c>
      <c r="D51" s="132" t="s">
        <v>16</v>
      </c>
      <c r="E51" s="140">
        <v>0</v>
      </c>
      <c r="F51" s="128"/>
      <c r="G51" s="141" t="s">
        <v>94</v>
      </c>
      <c r="H51" s="134" t="s">
        <v>126</v>
      </c>
      <c r="I51" s="134"/>
      <c r="J51" s="148" t="s">
        <v>545</v>
      </c>
      <c r="K51" s="139">
        <f t="shared" si="8"/>
        <v>20</v>
      </c>
      <c r="L51" s="139">
        <v>0</v>
      </c>
      <c r="M51" s="139">
        <v>20</v>
      </c>
      <c r="N51" s="139">
        <v>0</v>
      </c>
      <c r="O51" s="139">
        <v>0</v>
      </c>
      <c r="P51" s="139">
        <v>0</v>
      </c>
      <c r="Q51" s="139">
        <v>0</v>
      </c>
      <c r="R51" s="139">
        <v>0</v>
      </c>
      <c r="S51" s="139">
        <v>0</v>
      </c>
      <c r="T51" s="132" t="s">
        <v>480</v>
      </c>
      <c r="V51" s="111">
        <v>51</v>
      </c>
      <c r="X51" s="110">
        <f t="shared" si="2"/>
        <v>0</v>
      </c>
    </row>
    <row r="52" spans="1:24" s="110" customFormat="1" ht="45" hidden="1" customHeight="1">
      <c r="A52" s="132">
        <v>4.2</v>
      </c>
      <c r="B52" s="132" t="s">
        <v>97</v>
      </c>
      <c r="C52" s="133" t="s">
        <v>20</v>
      </c>
      <c r="D52" s="132" t="s">
        <v>16</v>
      </c>
      <c r="E52" s="140">
        <v>0</v>
      </c>
      <c r="F52" s="128"/>
      <c r="G52" s="141" t="s">
        <v>97</v>
      </c>
      <c r="H52" s="134" t="s">
        <v>126</v>
      </c>
      <c r="I52" s="134"/>
      <c r="J52" s="148" t="s">
        <v>546</v>
      </c>
      <c r="K52" s="139">
        <f t="shared" si="8"/>
        <v>10</v>
      </c>
      <c r="L52" s="139">
        <v>0</v>
      </c>
      <c r="M52" s="139">
        <v>0</v>
      </c>
      <c r="N52" s="139">
        <v>10</v>
      </c>
      <c r="O52" s="139">
        <v>0</v>
      </c>
      <c r="P52" s="139">
        <v>0</v>
      </c>
      <c r="Q52" s="139">
        <v>0</v>
      </c>
      <c r="R52" s="139">
        <v>0</v>
      </c>
      <c r="S52" s="139">
        <v>0</v>
      </c>
      <c r="T52" s="132" t="s">
        <v>480</v>
      </c>
      <c r="V52" s="112">
        <v>52</v>
      </c>
      <c r="X52" s="110">
        <f t="shared" si="2"/>
        <v>0</v>
      </c>
    </row>
    <row r="53" spans="1:24" s="110" customFormat="1" ht="45" hidden="1" customHeight="1">
      <c r="A53" s="132">
        <v>4.3</v>
      </c>
      <c r="B53" s="132" t="s">
        <v>114</v>
      </c>
      <c r="C53" s="133" t="s">
        <v>20</v>
      </c>
      <c r="D53" s="132" t="s">
        <v>16</v>
      </c>
      <c r="E53" s="140">
        <v>0</v>
      </c>
      <c r="F53" s="128"/>
      <c r="G53" s="141" t="s">
        <v>114</v>
      </c>
      <c r="H53" s="134" t="s">
        <v>126</v>
      </c>
      <c r="I53" s="134"/>
      <c r="J53" s="148" t="s">
        <v>545</v>
      </c>
      <c r="K53" s="139">
        <f t="shared" si="8"/>
        <v>20</v>
      </c>
      <c r="L53" s="139">
        <v>0</v>
      </c>
      <c r="M53" s="139">
        <v>0</v>
      </c>
      <c r="N53" s="139">
        <v>0</v>
      </c>
      <c r="O53" s="139">
        <v>20</v>
      </c>
      <c r="P53" s="139">
        <v>0</v>
      </c>
      <c r="Q53" s="139">
        <v>0</v>
      </c>
      <c r="R53" s="139">
        <v>0</v>
      </c>
      <c r="S53" s="139">
        <v>0</v>
      </c>
      <c r="T53" s="132" t="s">
        <v>480</v>
      </c>
      <c r="V53" s="113">
        <v>53</v>
      </c>
      <c r="X53" s="110">
        <f t="shared" si="2"/>
        <v>0</v>
      </c>
    </row>
    <row r="54" spans="1:24" s="110" customFormat="1" ht="45" hidden="1" customHeight="1">
      <c r="A54" s="132">
        <v>4.4000000000000004</v>
      </c>
      <c r="B54" s="132" t="s">
        <v>98</v>
      </c>
      <c r="C54" s="133" t="s">
        <v>20</v>
      </c>
      <c r="D54" s="132" t="s">
        <v>16</v>
      </c>
      <c r="E54" s="140">
        <v>0</v>
      </c>
      <c r="F54" s="128"/>
      <c r="G54" s="141" t="s">
        <v>98</v>
      </c>
      <c r="H54" s="134" t="s">
        <v>126</v>
      </c>
      <c r="I54" s="134"/>
      <c r="J54" s="148" t="s">
        <v>545</v>
      </c>
      <c r="K54" s="139">
        <f t="shared" si="8"/>
        <v>20</v>
      </c>
      <c r="L54" s="139">
        <v>0</v>
      </c>
      <c r="M54" s="139">
        <v>0</v>
      </c>
      <c r="N54" s="139">
        <v>0</v>
      </c>
      <c r="O54" s="139">
        <v>0</v>
      </c>
      <c r="P54" s="139">
        <v>20</v>
      </c>
      <c r="Q54" s="139">
        <v>0</v>
      </c>
      <c r="R54" s="139">
        <v>0</v>
      </c>
      <c r="S54" s="139">
        <v>0</v>
      </c>
      <c r="T54" s="132" t="s">
        <v>480</v>
      </c>
      <c r="V54" s="154">
        <v>54</v>
      </c>
      <c r="X54" s="110">
        <f t="shared" si="2"/>
        <v>0</v>
      </c>
    </row>
    <row r="55" spans="1:24" s="110" customFormat="1" ht="45" hidden="1" customHeight="1">
      <c r="A55" s="132">
        <v>4.5</v>
      </c>
      <c r="B55" s="132" t="s">
        <v>101</v>
      </c>
      <c r="C55" s="133" t="s">
        <v>20</v>
      </c>
      <c r="D55" s="132" t="s">
        <v>16</v>
      </c>
      <c r="E55" s="140">
        <v>0</v>
      </c>
      <c r="F55" s="128"/>
      <c r="G55" s="141" t="s">
        <v>101</v>
      </c>
      <c r="H55" s="134" t="s">
        <v>126</v>
      </c>
      <c r="I55" s="134"/>
      <c r="J55" s="148" t="s">
        <v>545</v>
      </c>
      <c r="K55" s="139">
        <f t="shared" si="8"/>
        <v>20</v>
      </c>
      <c r="L55" s="139">
        <v>0</v>
      </c>
      <c r="M55" s="139">
        <v>0</v>
      </c>
      <c r="N55" s="139">
        <v>0</v>
      </c>
      <c r="O55" s="139">
        <v>0</v>
      </c>
      <c r="P55" s="139">
        <v>0</v>
      </c>
      <c r="Q55" s="139">
        <v>20</v>
      </c>
      <c r="R55" s="139">
        <v>0</v>
      </c>
      <c r="S55" s="139">
        <v>0</v>
      </c>
      <c r="T55" s="132" t="s">
        <v>480</v>
      </c>
      <c r="V55" s="111">
        <v>55</v>
      </c>
      <c r="X55" s="110">
        <f t="shared" si="2"/>
        <v>0</v>
      </c>
    </row>
    <row r="56" spans="1:24" s="110" customFormat="1" ht="45" hidden="1" customHeight="1">
      <c r="A56" s="132">
        <v>4.5999999999999996</v>
      </c>
      <c r="B56" s="132" t="s">
        <v>104</v>
      </c>
      <c r="C56" s="133" t="s">
        <v>20</v>
      </c>
      <c r="D56" s="132" t="s">
        <v>16</v>
      </c>
      <c r="E56" s="140">
        <v>0</v>
      </c>
      <c r="F56" s="128"/>
      <c r="G56" s="141" t="s">
        <v>104</v>
      </c>
      <c r="H56" s="134" t="s">
        <v>126</v>
      </c>
      <c r="I56" s="134"/>
      <c r="J56" s="148" t="s">
        <v>545</v>
      </c>
      <c r="K56" s="139">
        <f t="shared" si="8"/>
        <v>20</v>
      </c>
      <c r="L56" s="139">
        <v>0</v>
      </c>
      <c r="M56" s="139">
        <v>0</v>
      </c>
      <c r="N56" s="139">
        <v>0</v>
      </c>
      <c r="O56" s="139">
        <v>0</v>
      </c>
      <c r="P56" s="139">
        <v>0</v>
      </c>
      <c r="Q56" s="139">
        <v>0</v>
      </c>
      <c r="R56" s="139">
        <v>20</v>
      </c>
      <c r="S56" s="139">
        <v>0</v>
      </c>
      <c r="T56" s="132" t="s">
        <v>480</v>
      </c>
      <c r="V56" s="112">
        <v>56</v>
      </c>
      <c r="X56" s="110">
        <f t="shared" si="2"/>
        <v>0</v>
      </c>
    </row>
    <row r="57" spans="1:24" s="110" customFormat="1" ht="45" hidden="1" customHeight="1">
      <c r="A57" s="132">
        <v>4.7</v>
      </c>
      <c r="B57" s="132" t="s">
        <v>107</v>
      </c>
      <c r="C57" s="133" t="s">
        <v>20</v>
      </c>
      <c r="D57" s="132" t="s">
        <v>16</v>
      </c>
      <c r="E57" s="140">
        <v>0</v>
      </c>
      <c r="F57" s="128"/>
      <c r="G57" s="141" t="s">
        <v>107</v>
      </c>
      <c r="H57" s="134" t="s">
        <v>126</v>
      </c>
      <c r="I57" s="134"/>
      <c r="J57" s="148" t="s">
        <v>545</v>
      </c>
      <c r="K57" s="139">
        <f t="shared" si="8"/>
        <v>20</v>
      </c>
      <c r="L57" s="139">
        <v>0</v>
      </c>
      <c r="M57" s="139">
        <v>0</v>
      </c>
      <c r="N57" s="139">
        <v>0</v>
      </c>
      <c r="O57" s="139">
        <v>0</v>
      </c>
      <c r="P57" s="139">
        <v>0</v>
      </c>
      <c r="Q57" s="139">
        <v>0</v>
      </c>
      <c r="R57" s="139">
        <v>0</v>
      </c>
      <c r="S57" s="139">
        <v>20</v>
      </c>
      <c r="T57" s="132" t="s">
        <v>480</v>
      </c>
      <c r="V57" s="113">
        <v>57</v>
      </c>
      <c r="X57" s="110">
        <f t="shared" si="2"/>
        <v>0</v>
      </c>
    </row>
    <row r="58" spans="1:24" s="110" customFormat="1" ht="45" hidden="1" customHeight="1">
      <c r="A58" s="132">
        <v>4.8</v>
      </c>
      <c r="B58" s="132" t="s">
        <v>107</v>
      </c>
      <c r="C58" s="133" t="s">
        <v>20</v>
      </c>
      <c r="D58" s="132" t="s">
        <v>16</v>
      </c>
      <c r="E58" s="140">
        <v>0</v>
      </c>
      <c r="F58" s="128"/>
      <c r="G58" s="141" t="s">
        <v>107</v>
      </c>
      <c r="H58" s="134" t="s">
        <v>483</v>
      </c>
      <c r="I58" s="134"/>
      <c r="J58" s="148" t="s">
        <v>547</v>
      </c>
      <c r="K58" s="139">
        <f t="shared" si="8"/>
        <v>1</v>
      </c>
      <c r="L58" s="139">
        <v>0</v>
      </c>
      <c r="M58" s="139">
        <v>0</v>
      </c>
      <c r="N58" s="139">
        <v>0</v>
      </c>
      <c r="O58" s="139">
        <v>0</v>
      </c>
      <c r="P58" s="139">
        <v>0</v>
      </c>
      <c r="Q58" s="139">
        <v>0</v>
      </c>
      <c r="R58" s="139">
        <v>0</v>
      </c>
      <c r="S58" s="139">
        <v>1</v>
      </c>
      <c r="T58" s="132" t="s">
        <v>480</v>
      </c>
      <c r="V58" s="154">
        <v>58</v>
      </c>
      <c r="X58" s="110">
        <f t="shared" si="2"/>
        <v>0</v>
      </c>
    </row>
    <row r="59" spans="1:24" s="110" customFormat="1" ht="45" hidden="1" customHeight="1">
      <c r="A59" s="132">
        <v>5</v>
      </c>
      <c r="B59" s="132"/>
      <c r="C59" s="133" t="s">
        <v>136</v>
      </c>
      <c r="D59" s="132" t="s">
        <v>16</v>
      </c>
      <c r="E59" s="140">
        <v>0</v>
      </c>
      <c r="F59" s="128"/>
      <c r="G59" s="132"/>
      <c r="H59" s="134" t="s">
        <v>137</v>
      </c>
      <c r="I59" s="134"/>
      <c r="J59" s="152" t="s">
        <v>138</v>
      </c>
      <c r="K59" s="139">
        <f t="shared" si="8"/>
        <v>30</v>
      </c>
      <c r="L59" s="139">
        <v>0</v>
      </c>
      <c r="M59" s="139">
        <v>2</v>
      </c>
      <c r="N59" s="139">
        <v>2</v>
      </c>
      <c r="O59" s="139">
        <v>6</v>
      </c>
      <c r="P59" s="139">
        <v>5</v>
      </c>
      <c r="Q59" s="139">
        <v>5</v>
      </c>
      <c r="R59" s="139">
        <v>5</v>
      </c>
      <c r="S59" s="139">
        <v>5</v>
      </c>
      <c r="T59" s="132" t="s">
        <v>480</v>
      </c>
      <c r="V59" s="111">
        <v>59</v>
      </c>
      <c r="W59" s="110" t="s">
        <v>476</v>
      </c>
      <c r="X59" s="110">
        <f t="shared" si="2"/>
        <v>0</v>
      </c>
    </row>
    <row r="60" spans="1:24" s="110" customFormat="1" ht="45" hidden="1" customHeight="1">
      <c r="A60" s="132">
        <v>5.0999999999999996</v>
      </c>
      <c r="B60" s="132" t="s">
        <v>94</v>
      </c>
      <c r="C60" s="133" t="s">
        <v>136</v>
      </c>
      <c r="D60" s="132" t="s">
        <v>16</v>
      </c>
      <c r="E60" s="140">
        <v>0</v>
      </c>
      <c r="F60" s="128"/>
      <c r="G60" s="141" t="s">
        <v>94</v>
      </c>
      <c r="H60" s="134" t="s">
        <v>137</v>
      </c>
      <c r="I60" s="134"/>
      <c r="J60" s="152" t="s">
        <v>140</v>
      </c>
      <c r="K60" s="139">
        <f t="shared" si="8"/>
        <v>2</v>
      </c>
      <c r="L60" s="139">
        <v>0</v>
      </c>
      <c r="M60" s="139">
        <v>2</v>
      </c>
      <c r="N60" s="139">
        <v>0</v>
      </c>
      <c r="O60" s="139">
        <v>0</v>
      </c>
      <c r="P60" s="139">
        <v>0</v>
      </c>
      <c r="Q60" s="139">
        <v>0</v>
      </c>
      <c r="R60" s="139">
        <v>0</v>
      </c>
      <c r="S60" s="139">
        <v>0</v>
      </c>
      <c r="T60" s="132" t="s">
        <v>480</v>
      </c>
      <c r="V60" s="112">
        <v>60</v>
      </c>
      <c r="X60" s="110">
        <f t="shared" si="2"/>
        <v>0</v>
      </c>
    </row>
    <row r="61" spans="1:24" s="110" customFormat="1" ht="45" hidden="1" customHeight="1">
      <c r="A61" s="132">
        <v>5.2</v>
      </c>
      <c r="B61" s="132" t="s">
        <v>97</v>
      </c>
      <c r="C61" s="133" t="s">
        <v>136</v>
      </c>
      <c r="D61" s="132" t="s">
        <v>16</v>
      </c>
      <c r="E61" s="140">
        <v>0</v>
      </c>
      <c r="F61" s="128"/>
      <c r="G61" s="141" t="s">
        <v>97</v>
      </c>
      <c r="H61" s="134" t="s">
        <v>137</v>
      </c>
      <c r="I61" s="134"/>
      <c r="J61" s="152" t="s">
        <v>140</v>
      </c>
      <c r="K61" s="139">
        <f t="shared" si="8"/>
        <v>2</v>
      </c>
      <c r="L61" s="139">
        <v>0</v>
      </c>
      <c r="M61" s="139">
        <v>0</v>
      </c>
      <c r="N61" s="139">
        <v>2</v>
      </c>
      <c r="O61" s="139">
        <v>0</v>
      </c>
      <c r="P61" s="139">
        <v>0</v>
      </c>
      <c r="Q61" s="139">
        <v>0</v>
      </c>
      <c r="R61" s="139">
        <v>0</v>
      </c>
      <c r="S61" s="139">
        <v>0</v>
      </c>
      <c r="T61" s="132" t="s">
        <v>480</v>
      </c>
      <c r="V61" s="113">
        <v>61</v>
      </c>
      <c r="X61" s="110">
        <f t="shared" si="2"/>
        <v>0</v>
      </c>
    </row>
    <row r="62" spans="1:24" s="110" customFormat="1" ht="45" hidden="1" customHeight="1">
      <c r="A62" s="132">
        <v>5.3</v>
      </c>
      <c r="B62" s="132" t="s">
        <v>114</v>
      </c>
      <c r="C62" s="133" t="s">
        <v>136</v>
      </c>
      <c r="D62" s="132" t="s">
        <v>16</v>
      </c>
      <c r="E62" s="140">
        <v>0</v>
      </c>
      <c r="F62" s="128"/>
      <c r="G62" s="141" t="s">
        <v>114</v>
      </c>
      <c r="H62" s="134" t="s">
        <v>137</v>
      </c>
      <c r="I62" s="134"/>
      <c r="J62" s="152" t="s">
        <v>142</v>
      </c>
      <c r="K62" s="139">
        <f t="shared" si="8"/>
        <v>6</v>
      </c>
      <c r="L62" s="139">
        <v>0</v>
      </c>
      <c r="M62" s="139">
        <v>0</v>
      </c>
      <c r="N62" s="139">
        <v>0</v>
      </c>
      <c r="O62" s="139">
        <v>6</v>
      </c>
      <c r="P62" s="139">
        <v>0</v>
      </c>
      <c r="Q62" s="139">
        <v>0</v>
      </c>
      <c r="R62" s="139">
        <v>0</v>
      </c>
      <c r="S62" s="139">
        <v>0</v>
      </c>
      <c r="T62" s="132" t="s">
        <v>480</v>
      </c>
      <c r="V62" s="154">
        <v>62</v>
      </c>
      <c r="X62" s="110">
        <f t="shared" si="2"/>
        <v>0</v>
      </c>
    </row>
    <row r="63" spans="1:24" s="110" customFormat="1" ht="45" hidden="1" customHeight="1">
      <c r="A63" s="132">
        <v>5.4</v>
      </c>
      <c r="B63" s="132" t="s">
        <v>98</v>
      </c>
      <c r="C63" s="133" t="s">
        <v>136</v>
      </c>
      <c r="D63" s="132" t="s">
        <v>16</v>
      </c>
      <c r="E63" s="140">
        <v>0</v>
      </c>
      <c r="F63" s="128"/>
      <c r="G63" s="141" t="s">
        <v>98</v>
      </c>
      <c r="H63" s="134" t="s">
        <v>137</v>
      </c>
      <c r="I63" s="134"/>
      <c r="J63" s="152" t="s">
        <v>142</v>
      </c>
      <c r="K63" s="139">
        <f t="shared" si="8"/>
        <v>5</v>
      </c>
      <c r="L63" s="139">
        <v>0</v>
      </c>
      <c r="M63" s="139">
        <v>0</v>
      </c>
      <c r="N63" s="139">
        <v>0</v>
      </c>
      <c r="O63" s="139">
        <v>0</v>
      </c>
      <c r="P63" s="139">
        <v>5</v>
      </c>
      <c r="Q63" s="139">
        <v>0</v>
      </c>
      <c r="R63" s="139">
        <v>0</v>
      </c>
      <c r="S63" s="139">
        <v>0</v>
      </c>
      <c r="T63" s="132" t="s">
        <v>480</v>
      </c>
      <c r="V63" s="111">
        <v>63</v>
      </c>
      <c r="X63" s="110">
        <f t="shared" si="2"/>
        <v>0</v>
      </c>
    </row>
    <row r="64" spans="1:24" s="110" customFormat="1" ht="45" hidden="1" customHeight="1">
      <c r="A64" s="132">
        <v>5.5</v>
      </c>
      <c r="B64" s="132" t="s">
        <v>101</v>
      </c>
      <c r="C64" s="133" t="s">
        <v>136</v>
      </c>
      <c r="D64" s="132" t="s">
        <v>16</v>
      </c>
      <c r="E64" s="140">
        <v>0</v>
      </c>
      <c r="F64" s="128"/>
      <c r="G64" s="141" t="s">
        <v>101</v>
      </c>
      <c r="H64" s="134" t="s">
        <v>137</v>
      </c>
      <c r="I64" s="134"/>
      <c r="J64" s="152" t="s">
        <v>142</v>
      </c>
      <c r="K64" s="139">
        <f t="shared" si="8"/>
        <v>5</v>
      </c>
      <c r="L64" s="139">
        <v>0</v>
      </c>
      <c r="M64" s="139">
        <v>0</v>
      </c>
      <c r="N64" s="139">
        <v>0</v>
      </c>
      <c r="O64" s="139">
        <v>0</v>
      </c>
      <c r="P64" s="139">
        <v>0</v>
      </c>
      <c r="Q64" s="139">
        <v>5</v>
      </c>
      <c r="R64" s="139">
        <v>0</v>
      </c>
      <c r="S64" s="139">
        <v>0</v>
      </c>
      <c r="T64" s="132" t="s">
        <v>480</v>
      </c>
      <c r="V64" s="111">
        <v>64</v>
      </c>
      <c r="X64" s="110">
        <f t="shared" si="2"/>
        <v>0</v>
      </c>
    </row>
    <row r="65" spans="1:24" s="110" customFormat="1" ht="45" hidden="1" customHeight="1">
      <c r="A65" s="132">
        <v>5.6</v>
      </c>
      <c r="B65" s="132" t="s">
        <v>104</v>
      </c>
      <c r="C65" s="133" t="s">
        <v>136</v>
      </c>
      <c r="D65" s="132" t="s">
        <v>16</v>
      </c>
      <c r="E65" s="140">
        <v>0</v>
      </c>
      <c r="F65" s="128"/>
      <c r="G65" s="141" t="s">
        <v>104</v>
      </c>
      <c r="H65" s="134" t="s">
        <v>137</v>
      </c>
      <c r="I65" s="134"/>
      <c r="J65" s="152" t="s">
        <v>142</v>
      </c>
      <c r="K65" s="139">
        <f t="shared" si="8"/>
        <v>5</v>
      </c>
      <c r="L65" s="139">
        <v>0</v>
      </c>
      <c r="M65" s="139">
        <v>0</v>
      </c>
      <c r="N65" s="139">
        <v>0</v>
      </c>
      <c r="O65" s="139">
        <v>0</v>
      </c>
      <c r="P65" s="139">
        <v>0</v>
      </c>
      <c r="Q65" s="139">
        <v>0</v>
      </c>
      <c r="R65" s="139">
        <v>5</v>
      </c>
      <c r="S65" s="139">
        <v>0</v>
      </c>
      <c r="T65" s="132" t="s">
        <v>480</v>
      </c>
      <c r="V65" s="112">
        <v>65</v>
      </c>
      <c r="X65" s="110">
        <f t="shared" si="2"/>
        <v>0</v>
      </c>
    </row>
    <row r="66" spans="1:24" s="110" customFormat="1" ht="45" hidden="1" customHeight="1">
      <c r="A66" s="132">
        <v>5.7</v>
      </c>
      <c r="B66" s="132" t="s">
        <v>107</v>
      </c>
      <c r="C66" s="133" t="s">
        <v>136</v>
      </c>
      <c r="D66" s="132" t="s">
        <v>16</v>
      </c>
      <c r="E66" s="140">
        <v>0</v>
      </c>
      <c r="F66" s="128"/>
      <c r="G66" s="141" t="s">
        <v>107</v>
      </c>
      <c r="H66" s="134" t="s">
        <v>137</v>
      </c>
      <c r="I66" s="134"/>
      <c r="J66" s="152" t="s">
        <v>142</v>
      </c>
      <c r="K66" s="139">
        <f t="shared" si="8"/>
        <v>5</v>
      </c>
      <c r="L66" s="139">
        <v>0</v>
      </c>
      <c r="M66" s="139">
        <v>0</v>
      </c>
      <c r="N66" s="139">
        <v>0</v>
      </c>
      <c r="O66" s="139">
        <v>0</v>
      </c>
      <c r="P66" s="139">
        <v>0</v>
      </c>
      <c r="Q66" s="139">
        <v>0</v>
      </c>
      <c r="R66" s="139">
        <v>0</v>
      </c>
      <c r="S66" s="139">
        <v>5</v>
      </c>
      <c r="T66" s="132" t="s">
        <v>480</v>
      </c>
      <c r="V66" s="113">
        <v>66</v>
      </c>
      <c r="X66" s="110">
        <f t="shared" si="2"/>
        <v>0</v>
      </c>
    </row>
    <row r="67" spans="1:24" s="110" customFormat="1" ht="45" hidden="1" customHeight="1">
      <c r="A67" s="132">
        <v>6</v>
      </c>
      <c r="B67" s="132"/>
      <c r="C67" s="133" t="s">
        <v>144</v>
      </c>
      <c r="D67" s="132" t="s">
        <v>16</v>
      </c>
      <c r="E67" s="140">
        <v>0</v>
      </c>
      <c r="F67" s="128"/>
      <c r="G67" s="141"/>
      <c r="H67" s="134" t="s">
        <v>145</v>
      </c>
      <c r="I67" s="134"/>
      <c r="J67" s="156" t="s">
        <v>146</v>
      </c>
      <c r="K67" s="139">
        <f t="shared" si="8"/>
        <v>240</v>
      </c>
      <c r="L67" s="139">
        <v>0</v>
      </c>
      <c r="M67" s="139">
        <v>60</v>
      </c>
      <c r="N67" s="139">
        <v>30</v>
      </c>
      <c r="O67" s="139">
        <v>90</v>
      </c>
      <c r="P67" s="139">
        <v>0</v>
      </c>
      <c r="Q67" s="139">
        <v>0</v>
      </c>
      <c r="R67" s="139">
        <v>60</v>
      </c>
      <c r="S67" s="139">
        <v>0</v>
      </c>
      <c r="T67" s="134" t="s">
        <v>485</v>
      </c>
      <c r="V67" s="154">
        <v>67</v>
      </c>
      <c r="W67" s="110" t="s">
        <v>476</v>
      </c>
      <c r="X67" s="110">
        <f t="shared" si="2"/>
        <v>0</v>
      </c>
    </row>
    <row r="68" spans="1:24" s="110" customFormat="1" ht="45" hidden="1" customHeight="1">
      <c r="A68" s="132">
        <v>6.1</v>
      </c>
      <c r="B68" s="132" t="s">
        <v>94</v>
      </c>
      <c r="C68" s="133" t="s">
        <v>144</v>
      </c>
      <c r="D68" s="132" t="s">
        <v>16</v>
      </c>
      <c r="E68" s="140">
        <v>0</v>
      </c>
      <c r="F68" s="128"/>
      <c r="G68" s="141" t="s">
        <v>94</v>
      </c>
      <c r="H68" s="134" t="s">
        <v>145</v>
      </c>
      <c r="I68" s="134"/>
      <c r="J68" s="152" t="s">
        <v>147</v>
      </c>
      <c r="K68" s="139">
        <f t="shared" si="8"/>
        <v>60</v>
      </c>
      <c r="L68" s="139">
        <v>0</v>
      </c>
      <c r="M68" s="139">
        <v>60</v>
      </c>
      <c r="N68" s="139">
        <v>0</v>
      </c>
      <c r="O68" s="139">
        <v>0</v>
      </c>
      <c r="P68" s="139">
        <v>0</v>
      </c>
      <c r="Q68" s="139">
        <v>0</v>
      </c>
      <c r="R68" s="139">
        <v>0</v>
      </c>
      <c r="S68" s="139">
        <v>0</v>
      </c>
      <c r="T68" s="134" t="s">
        <v>485</v>
      </c>
      <c r="V68" s="111">
        <v>68</v>
      </c>
      <c r="X68" s="110">
        <f t="shared" si="2"/>
        <v>0</v>
      </c>
    </row>
    <row r="69" spans="1:24" s="110" customFormat="1" ht="45" hidden="1" customHeight="1">
      <c r="A69" s="132">
        <v>6.2</v>
      </c>
      <c r="B69" s="132" t="s">
        <v>97</v>
      </c>
      <c r="C69" s="133" t="s">
        <v>144</v>
      </c>
      <c r="D69" s="132" t="s">
        <v>16</v>
      </c>
      <c r="E69" s="140">
        <v>0</v>
      </c>
      <c r="F69" s="128"/>
      <c r="G69" s="141" t="s">
        <v>97</v>
      </c>
      <c r="H69" s="134" t="s">
        <v>145</v>
      </c>
      <c r="I69" s="134"/>
      <c r="J69" s="152" t="s">
        <v>149</v>
      </c>
      <c r="K69" s="139">
        <f t="shared" si="8"/>
        <v>30</v>
      </c>
      <c r="L69" s="139">
        <v>0</v>
      </c>
      <c r="M69" s="139">
        <v>0</v>
      </c>
      <c r="N69" s="139">
        <v>30</v>
      </c>
      <c r="O69" s="139">
        <v>0</v>
      </c>
      <c r="P69" s="139">
        <v>0</v>
      </c>
      <c r="Q69" s="139">
        <v>0</v>
      </c>
      <c r="R69" s="139">
        <v>0</v>
      </c>
      <c r="S69" s="139">
        <v>0</v>
      </c>
      <c r="T69" s="134" t="s">
        <v>485</v>
      </c>
      <c r="V69" s="112">
        <v>69</v>
      </c>
      <c r="X69" s="110">
        <f t="shared" ref="X69:X132" si="9">SUM(L69:S69)-K69</f>
        <v>0</v>
      </c>
    </row>
    <row r="70" spans="1:24" s="110" customFormat="1" ht="45" hidden="1" customHeight="1">
      <c r="A70" s="132">
        <v>6.3</v>
      </c>
      <c r="B70" s="132" t="s">
        <v>114</v>
      </c>
      <c r="C70" s="133" t="s">
        <v>144</v>
      </c>
      <c r="D70" s="132" t="s">
        <v>16</v>
      </c>
      <c r="E70" s="140">
        <v>0</v>
      </c>
      <c r="F70" s="128"/>
      <c r="G70" s="141" t="s">
        <v>114</v>
      </c>
      <c r="H70" s="134" t="s">
        <v>145</v>
      </c>
      <c r="I70" s="134"/>
      <c r="J70" s="152" t="s">
        <v>151</v>
      </c>
      <c r="K70" s="139">
        <f t="shared" si="8"/>
        <v>90</v>
      </c>
      <c r="L70" s="139">
        <v>0</v>
      </c>
      <c r="M70" s="139">
        <v>0</v>
      </c>
      <c r="N70" s="139">
        <v>0</v>
      </c>
      <c r="O70" s="139">
        <v>90</v>
      </c>
      <c r="P70" s="139">
        <v>0</v>
      </c>
      <c r="Q70" s="139">
        <v>0</v>
      </c>
      <c r="R70" s="139">
        <v>0</v>
      </c>
      <c r="S70" s="139">
        <v>0</v>
      </c>
      <c r="T70" s="134" t="s">
        <v>485</v>
      </c>
      <c r="V70" s="113">
        <v>70</v>
      </c>
      <c r="X70" s="110">
        <f t="shared" si="9"/>
        <v>0</v>
      </c>
    </row>
    <row r="71" spans="1:24" s="110" customFormat="1" ht="45" hidden="1" customHeight="1">
      <c r="A71" s="132">
        <v>6.4</v>
      </c>
      <c r="B71" s="132" t="s">
        <v>104</v>
      </c>
      <c r="C71" s="133" t="s">
        <v>144</v>
      </c>
      <c r="D71" s="132" t="s">
        <v>16</v>
      </c>
      <c r="E71" s="140">
        <v>0</v>
      </c>
      <c r="F71" s="128"/>
      <c r="G71" s="141" t="s">
        <v>104</v>
      </c>
      <c r="H71" s="134" t="s">
        <v>145</v>
      </c>
      <c r="I71" s="134"/>
      <c r="J71" s="152" t="s">
        <v>147</v>
      </c>
      <c r="K71" s="139">
        <f t="shared" si="8"/>
        <v>60</v>
      </c>
      <c r="L71" s="139">
        <v>0</v>
      </c>
      <c r="M71" s="139">
        <v>0</v>
      </c>
      <c r="N71" s="139">
        <v>0</v>
      </c>
      <c r="O71" s="139">
        <v>0</v>
      </c>
      <c r="P71" s="139">
        <v>0</v>
      </c>
      <c r="Q71" s="139">
        <v>0</v>
      </c>
      <c r="R71" s="139">
        <v>60</v>
      </c>
      <c r="S71" s="139">
        <v>0</v>
      </c>
      <c r="T71" s="134" t="s">
        <v>485</v>
      </c>
      <c r="V71" s="154">
        <v>71</v>
      </c>
      <c r="X71" s="110">
        <f t="shared" si="9"/>
        <v>0</v>
      </c>
    </row>
    <row r="72" spans="1:24" s="110" customFormat="1" ht="45" hidden="1" customHeight="1">
      <c r="A72" s="132">
        <v>7</v>
      </c>
      <c r="B72" s="132"/>
      <c r="C72" s="133" t="s">
        <v>153</v>
      </c>
      <c r="D72" s="128" t="s">
        <v>44</v>
      </c>
      <c r="E72" s="138">
        <v>0</v>
      </c>
      <c r="F72" s="128"/>
      <c r="G72" s="141"/>
      <c r="H72" s="133" t="s">
        <v>153</v>
      </c>
      <c r="I72" s="133"/>
      <c r="J72" s="148" t="s">
        <v>154</v>
      </c>
      <c r="K72" s="139">
        <f t="shared" si="8"/>
        <v>2100</v>
      </c>
      <c r="L72" s="139">
        <v>0</v>
      </c>
      <c r="M72" s="139">
        <v>0</v>
      </c>
      <c r="N72" s="139">
        <v>2</v>
      </c>
      <c r="O72" s="139">
        <v>512</v>
      </c>
      <c r="P72" s="139">
        <v>517</v>
      </c>
      <c r="Q72" s="139">
        <v>387</v>
      </c>
      <c r="R72" s="139">
        <v>484</v>
      </c>
      <c r="S72" s="139">
        <v>198</v>
      </c>
      <c r="T72" s="132" t="s">
        <v>480</v>
      </c>
      <c r="V72" s="111">
        <v>72</v>
      </c>
      <c r="W72" s="110" t="s">
        <v>476</v>
      </c>
      <c r="X72" s="110">
        <f t="shared" si="9"/>
        <v>0</v>
      </c>
    </row>
    <row r="73" spans="1:24" s="110" customFormat="1" ht="45" hidden="1" customHeight="1">
      <c r="A73" s="132">
        <v>7.2</v>
      </c>
      <c r="B73" s="132" t="s">
        <v>97</v>
      </c>
      <c r="C73" s="133" t="s">
        <v>153</v>
      </c>
      <c r="D73" s="128" t="s">
        <v>44</v>
      </c>
      <c r="E73" s="138">
        <v>0</v>
      </c>
      <c r="F73" s="128"/>
      <c r="G73" s="141" t="s">
        <v>97</v>
      </c>
      <c r="H73" s="133" t="s">
        <v>153</v>
      </c>
      <c r="I73" s="133"/>
      <c r="J73" s="148" t="s">
        <v>154</v>
      </c>
      <c r="K73" s="139">
        <f t="shared" si="8"/>
        <v>2</v>
      </c>
      <c r="L73" s="139">
        <v>0</v>
      </c>
      <c r="M73" s="139">
        <v>0</v>
      </c>
      <c r="N73" s="139">
        <v>2</v>
      </c>
      <c r="O73" s="139">
        <v>0</v>
      </c>
      <c r="P73" s="139">
        <v>0</v>
      </c>
      <c r="Q73" s="139">
        <v>0</v>
      </c>
      <c r="R73" s="139">
        <v>0</v>
      </c>
      <c r="S73" s="139">
        <v>0</v>
      </c>
      <c r="T73" s="132" t="s">
        <v>480</v>
      </c>
      <c r="V73" s="112">
        <v>73</v>
      </c>
      <c r="X73" s="110">
        <f t="shared" si="9"/>
        <v>0</v>
      </c>
    </row>
    <row r="74" spans="1:24" s="110" customFormat="1" ht="45" hidden="1" customHeight="1">
      <c r="A74" s="132">
        <v>7.3</v>
      </c>
      <c r="B74" s="132" t="s">
        <v>114</v>
      </c>
      <c r="C74" s="133" t="s">
        <v>153</v>
      </c>
      <c r="D74" s="128" t="s">
        <v>44</v>
      </c>
      <c r="E74" s="138">
        <v>0</v>
      </c>
      <c r="F74" s="128"/>
      <c r="G74" s="141" t="s">
        <v>114</v>
      </c>
      <c r="H74" s="133" t="s">
        <v>153</v>
      </c>
      <c r="I74" s="133"/>
      <c r="J74" s="148" t="s">
        <v>154</v>
      </c>
      <c r="K74" s="139">
        <f t="shared" si="8"/>
        <v>512</v>
      </c>
      <c r="L74" s="139">
        <v>0</v>
      </c>
      <c r="M74" s="139">
        <v>0</v>
      </c>
      <c r="N74" s="139">
        <v>0</v>
      </c>
      <c r="O74" s="139">
        <v>512</v>
      </c>
      <c r="P74" s="139">
        <v>0</v>
      </c>
      <c r="Q74" s="139">
        <v>0</v>
      </c>
      <c r="R74" s="139">
        <v>0</v>
      </c>
      <c r="S74" s="139">
        <v>0</v>
      </c>
      <c r="T74" s="132" t="s">
        <v>480</v>
      </c>
      <c r="V74" s="113">
        <v>74</v>
      </c>
      <c r="X74" s="110">
        <f t="shared" si="9"/>
        <v>0</v>
      </c>
    </row>
    <row r="75" spans="1:24" s="110" customFormat="1" ht="45" hidden="1" customHeight="1">
      <c r="A75" s="132">
        <v>7.4</v>
      </c>
      <c r="B75" s="132" t="s">
        <v>98</v>
      </c>
      <c r="C75" s="133" t="s">
        <v>153</v>
      </c>
      <c r="D75" s="128" t="s">
        <v>44</v>
      </c>
      <c r="E75" s="138">
        <v>0</v>
      </c>
      <c r="F75" s="128"/>
      <c r="G75" s="141" t="s">
        <v>98</v>
      </c>
      <c r="H75" s="133" t="s">
        <v>153</v>
      </c>
      <c r="I75" s="133"/>
      <c r="J75" s="148" t="s">
        <v>154</v>
      </c>
      <c r="K75" s="139">
        <f t="shared" si="8"/>
        <v>517</v>
      </c>
      <c r="L75" s="139">
        <v>0</v>
      </c>
      <c r="M75" s="139">
        <v>0</v>
      </c>
      <c r="N75" s="139">
        <v>0</v>
      </c>
      <c r="O75" s="139">
        <v>0</v>
      </c>
      <c r="P75" s="139">
        <v>517</v>
      </c>
      <c r="Q75" s="139">
        <v>0</v>
      </c>
      <c r="R75" s="139">
        <v>0</v>
      </c>
      <c r="S75" s="139">
        <v>0</v>
      </c>
      <c r="T75" s="132" t="s">
        <v>480</v>
      </c>
      <c r="V75" s="154">
        <v>75</v>
      </c>
      <c r="X75" s="110">
        <f t="shared" si="9"/>
        <v>0</v>
      </c>
    </row>
    <row r="76" spans="1:24" s="110" customFormat="1" ht="45" hidden="1" customHeight="1">
      <c r="A76" s="132">
        <v>7.5</v>
      </c>
      <c r="B76" s="132" t="s">
        <v>101</v>
      </c>
      <c r="C76" s="133" t="s">
        <v>153</v>
      </c>
      <c r="D76" s="128" t="s">
        <v>44</v>
      </c>
      <c r="E76" s="138">
        <v>0</v>
      </c>
      <c r="F76" s="128"/>
      <c r="G76" s="141" t="s">
        <v>101</v>
      </c>
      <c r="H76" s="133" t="s">
        <v>153</v>
      </c>
      <c r="I76" s="133"/>
      <c r="J76" s="148" t="s">
        <v>154</v>
      </c>
      <c r="K76" s="139">
        <f t="shared" si="8"/>
        <v>387</v>
      </c>
      <c r="L76" s="139">
        <v>0</v>
      </c>
      <c r="M76" s="139">
        <v>0</v>
      </c>
      <c r="N76" s="139">
        <v>0</v>
      </c>
      <c r="O76" s="139">
        <v>0</v>
      </c>
      <c r="P76" s="139">
        <v>0</v>
      </c>
      <c r="Q76" s="139">
        <v>387</v>
      </c>
      <c r="R76" s="139">
        <v>0</v>
      </c>
      <c r="S76" s="139">
        <v>0</v>
      </c>
      <c r="T76" s="132" t="s">
        <v>480</v>
      </c>
      <c r="V76" s="111">
        <v>76</v>
      </c>
      <c r="X76" s="110">
        <f t="shared" si="9"/>
        <v>0</v>
      </c>
    </row>
    <row r="77" spans="1:24" s="110" customFormat="1" ht="45" hidden="1" customHeight="1">
      <c r="A77" s="132">
        <v>7.6</v>
      </c>
      <c r="B77" s="132" t="s">
        <v>104</v>
      </c>
      <c r="C77" s="133" t="s">
        <v>153</v>
      </c>
      <c r="D77" s="128" t="s">
        <v>44</v>
      </c>
      <c r="E77" s="138">
        <v>0</v>
      </c>
      <c r="F77" s="128"/>
      <c r="G77" s="141" t="s">
        <v>104</v>
      </c>
      <c r="H77" s="133" t="s">
        <v>153</v>
      </c>
      <c r="I77" s="133"/>
      <c r="J77" s="148" t="s">
        <v>154</v>
      </c>
      <c r="K77" s="139">
        <f t="shared" si="8"/>
        <v>484</v>
      </c>
      <c r="L77" s="139">
        <v>0</v>
      </c>
      <c r="M77" s="139">
        <v>0</v>
      </c>
      <c r="N77" s="139">
        <v>0</v>
      </c>
      <c r="O77" s="139">
        <v>0</v>
      </c>
      <c r="P77" s="139">
        <v>0</v>
      </c>
      <c r="Q77" s="139">
        <v>0</v>
      </c>
      <c r="R77" s="139">
        <v>484</v>
      </c>
      <c r="S77" s="139">
        <v>0</v>
      </c>
      <c r="T77" s="132" t="s">
        <v>480</v>
      </c>
      <c r="V77" s="112">
        <v>77</v>
      </c>
      <c r="X77" s="110">
        <f t="shared" si="9"/>
        <v>0</v>
      </c>
    </row>
    <row r="78" spans="1:24" s="110" customFormat="1" ht="45" hidden="1" customHeight="1">
      <c r="A78" s="132">
        <v>7.7</v>
      </c>
      <c r="B78" s="132" t="s">
        <v>107</v>
      </c>
      <c r="C78" s="133" t="s">
        <v>153</v>
      </c>
      <c r="D78" s="128" t="s">
        <v>44</v>
      </c>
      <c r="E78" s="138">
        <v>0</v>
      </c>
      <c r="F78" s="128"/>
      <c r="G78" s="141" t="s">
        <v>107</v>
      </c>
      <c r="H78" s="133" t="s">
        <v>153</v>
      </c>
      <c r="I78" s="133"/>
      <c r="J78" s="148" t="s">
        <v>154</v>
      </c>
      <c r="K78" s="139">
        <f t="shared" si="8"/>
        <v>198</v>
      </c>
      <c r="L78" s="139">
        <v>0</v>
      </c>
      <c r="M78" s="139">
        <v>0</v>
      </c>
      <c r="N78" s="139">
        <v>0</v>
      </c>
      <c r="O78" s="139">
        <v>0</v>
      </c>
      <c r="P78" s="139">
        <v>0</v>
      </c>
      <c r="Q78" s="139">
        <v>0</v>
      </c>
      <c r="R78" s="139">
        <v>0</v>
      </c>
      <c r="S78" s="139">
        <v>198</v>
      </c>
      <c r="T78" s="132" t="s">
        <v>480</v>
      </c>
      <c r="V78" s="113">
        <v>78</v>
      </c>
      <c r="X78" s="110">
        <f t="shared" si="9"/>
        <v>0</v>
      </c>
    </row>
    <row r="79" spans="1:24" s="110" customFormat="1" ht="45" hidden="1" customHeight="1">
      <c r="A79" s="132">
        <v>8</v>
      </c>
      <c r="B79" s="132"/>
      <c r="C79" s="133" t="s">
        <v>156</v>
      </c>
      <c r="D79" s="128" t="s">
        <v>44</v>
      </c>
      <c r="E79" s="138">
        <v>0</v>
      </c>
      <c r="F79" s="128"/>
      <c r="G79" s="141"/>
      <c r="H79" s="133" t="s">
        <v>157</v>
      </c>
      <c r="I79" s="133"/>
      <c r="J79" s="148" t="s">
        <v>158</v>
      </c>
      <c r="K79" s="139">
        <f t="shared" si="8"/>
        <v>270</v>
      </c>
      <c r="L79" s="139">
        <v>0</v>
      </c>
      <c r="M79" s="139">
        <v>9</v>
      </c>
      <c r="N79" s="139">
        <v>14</v>
      </c>
      <c r="O79" s="139">
        <v>63</v>
      </c>
      <c r="P79" s="139">
        <v>46</v>
      </c>
      <c r="Q79" s="139">
        <v>72</v>
      </c>
      <c r="R79" s="139">
        <v>36</v>
      </c>
      <c r="S79" s="139">
        <v>30</v>
      </c>
      <c r="T79" s="132" t="s">
        <v>480</v>
      </c>
      <c r="V79" s="154">
        <v>79</v>
      </c>
      <c r="W79" s="110" t="s">
        <v>476</v>
      </c>
      <c r="X79" s="110">
        <f t="shared" si="9"/>
        <v>0</v>
      </c>
    </row>
    <row r="80" spans="1:24" s="110" customFormat="1" ht="45" hidden="1" customHeight="1">
      <c r="A80" s="132">
        <v>8.1</v>
      </c>
      <c r="B80" s="132" t="s">
        <v>94</v>
      </c>
      <c r="C80" s="133" t="s">
        <v>156</v>
      </c>
      <c r="D80" s="128" t="s">
        <v>44</v>
      </c>
      <c r="E80" s="138">
        <v>0</v>
      </c>
      <c r="F80" s="128"/>
      <c r="G80" s="141" t="s">
        <v>94</v>
      </c>
      <c r="H80" s="133" t="s">
        <v>157</v>
      </c>
      <c r="I80" s="133"/>
      <c r="J80" s="148" t="s">
        <v>158</v>
      </c>
      <c r="K80" s="139">
        <f t="shared" si="8"/>
        <v>9</v>
      </c>
      <c r="L80" s="139">
        <v>0</v>
      </c>
      <c r="M80" s="139">
        <v>9</v>
      </c>
      <c r="N80" s="139">
        <v>0</v>
      </c>
      <c r="O80" s="139">
        <v>0</v>
      </c>
      <c r="P80" s="139">
        <v>0</v>
      </c>
      <c r="Q80" s="139">
        <v>0</v>
      </c>
      <c r="R80" s="139">
        <v>0</v>
      </c>
      <c r="S80" s="139">
        <v>0</v>
      </c>
      <c r="T80" s="132" t="s">
        <v>480</v>
      </c>
      <c r="V80" s="111">
        <v>80</v>
      </c>
      <c r="X80" s="110">
        <f t="shared" si="9"/>
        <v>0</v>
      </c>
    </row>
    <row r="81" spans="1:24" s="110" customFormat="1" ht="45" hidden="1" customHeight="1">
      <c r="A81" s="132">
        <v>8.1999999999999993</v>
      </c>
      <c r="B81" s="132" t="s">
        <v>97</v>
      </c>
      <c r="C81" s="133" t="s">
        <v>156</v>
      </c>
      <c r="D81" s="128" t="s">
        <v>44</v>
      </c>
      <c r="E81" s="138">
        <v>0</v>
      </c>
      <c r="F81" s="128"/>
      <c r="G81" s="141" t="s">
        <v>97</v>
      </c>
      <c r="H81" s="133" t="s">
        <v>157</v>
      </c>
      <c r="I81" s="133"/>
      <c r="J81" s="148" t="s">
        <v>158</v>
      </c>
      <c r="K81" s="139">
        <f t="shared" si="8"/>
        <v>14</v>
      </c>
      <c r="L81" s="139">
        <v>0</v>
      </c>
      <c r="M81" s="139">
        <v>0</v>
      </c>
      <c r="N81" s="139">
        <v>14</v>
      </c>
      <c r="O81" s="139">
        <v>0</v>
      </c>
      <c r="P81" s="139">
        <v>0</v>
      </c>
      <c r="Q81" s="139">
        <v>0</v>
      </c>
      <c r="R81" s="139">
        <v>0</v>
      </c>
      <c r="S81" s="139">
        <v>0</v>
      </c>
      <c r="T81" s="132" t="s">
        <v>480</v>
      </c>
      <c r="V81" s="112">
        <v>81</v>
      </c>
      <c r="X81" s="110">
        <f t="shared" si="9"/>
        <v>0</v>
      </c>
    </row>
    <row r="82" spans="1:24" s="110" customFormat="1" ht="45" hidden="1" customHeight="1">
      <c r="A82" s="132">
        <v>8.3000000000000007</v>
      </c>
      <c r="B82" s="132" t="s">
        <v>114</v>
      </c>
      <c r="C82" s="133" t="s">
        <v>156</v>
      </c>
      <c r="D82" s="128" t="s">
        <v>44</v>
      </c>
      <c r="E82" s="138">
        <v>0</v>
      </c>
      <c r="F82" s="128"/>
      <c r="G82" s="141" t="s">
        <v>114</v>
      </c>
      <c r="H82" s="133" t="s">
        <v>157</v>
      </c>
      <c r="I82" s="133"/>
      <c r="J82" s="148" t="s">
        <v>158</v>
      </c>
      <c r="K82" s="139">
        <f t="shared" si="8"/>
        <v>63</v>
      </c>
      <c r="L82" s="139">
        <v>0</v>
      </c>
      <c r="M82" s="139">
        <v>0</v>
      </c>
      <c r="N82" s="139">
        <v>0</v>
      </c>
      <c r="O82" s="139">
        <v>63</v>
      </c>
      <c r="P82" s="139">
        <v>0</v>
      </c>
      <c r="Q82" s="139">
        <v>0</v>
      </c>
      <c r="R82" s="139">
        <v>0</v>
      </c>
      <c r="S82" s="139">
        <v>0</v>
      </c>
      <c r="T82" s="132" t="s">
        <v>480</v>
      </c>
      <c r="V82" s="113">
        <v>82</v>
      </c>
      <c r="X82" s="110">
        <f t="shared" si="9"/>
        <v>0</v>
      </c>
    </row>
    <row r="83" spans="1:24" s="110" customFormat="1" ht="45" hidden="1" customHeight="1">
      <c r="A83" s="132">
        <v>8.4</v>
      </c>
      <c r="B83" s="132" t="s">
        <v>98</v>
      </c>
      <c r="C83" s="133" t="s">
        <v>156</v>
      </c>
      <c r="D83" s="128" t="s">
        <v>44</v>
      </c>
      <c r="E83" s="138">
        <v>0</v>
      </c>
      <c r="F83" s="128"/>
      <c r="G83" s="141" t="s">
        <v>98</v>
      </c>
      <c r="H83" s="133" t="s">
        <v>157</v>
      </c>
      <c r="I83" s="133"/>
      <c r="J83" s="148" t="s">
        <v>158</v>
      </c>
      <c r="K83" s="139">
        <f t="shared" si="8"/>
        <v>46</v>
      </c>
      <c r="L83" s="139">
        <v>0</v>
      </c>
      <c r="M83" s="139">
        <v>0</v>
      </c>
      <c r="N83" s="139">
        <v>0</v>
      </c>
      <c r="O83" s="139">
        <v>0</v>
      </c>
      <c r="P83" s="139">
        <v>46</v>
      </c>
      <c r="Q83" s="139">
        <v>0</v>
      </c>
      <c r="R83" s="139">
        <v>0</v>
      </c>
      <c r="S83" s="139">
        <v>0</v>
      </c>
      <c r="T83" s="132" t="s">
        <v>480</v>
      </c>
      <c r="V83" s="154">
        <v>83</v>
      </c>
      <c r="X83" s="110">
        <f t="shared" si="9"/>
        <v>0</v>
      </c>
    </row>
    <row r="84" spans="1:24" s="110" customFormat="1" ht="45" hidden="1" customHeight="1">
      <c r="A84" s="132">
        <v>8.5</v>
      </c>
      <c r="B84" s="132" t="s">
        <v>101</v>
      </c>
      <c r="C84" s="133" t="s">
        <v>156</v>
      </c>
      <c r="D84" s="128" t="s">
        <v>44</v>
      </c>
      <c r="E84" s="138">
        <v>0</v>
      </c>
      <c r="F84" s="128"/>
      <c r="G84" s="141" t="s">
        <v>101</v>
      </c>
      <c r="H84" s="133" t="s">
        <v>157</v>
      </c>
      <c r="I84" s="133"/>
      <c r="J84" s="148" t="s">
        <v>158</v>
      </c>
      <c r="K84" s="139">
        <f t="shared" si="8"/>
        <v>72</v>
      </c>
      <c r="L84" s="139">
        <v>0</v>
      </c>
      <c r="M84" s="139">
        <v>0</v>
      </c>
      <c r="N84" s="139">
        <v>0</v>
      </c>
      <c r="O84" s="139">
        <v>0</v>
      </c>
      <c r="P84" s="139">
        <v>0</v>
      </c>
      <c r="Q84" s="139">
        <v>72</v>
      </c>
      <c r="R84" s="139">
        <v>0</v>
      </c>
      <c r="S84" s="139">
        <v>0</v>
      </c>
      <c r="T84" s="132" t="s">
        <v>480</v>
      </c>
      <c r="V84" s="111">
        <v>84</v>
      </c>
      <c r="X84" s="110">
        <f t="shared" si="9"/>
        <v>0</v>
      </c>
    </row>
    <row r="85" spans="1:24" s="110" customFormat="1" ht="45" hidden="1" customHeight="1">
      <c r="A85" s="132">
        <v>8.6</v>
      </c>
      <c r="B85" s="132" t="s">
        <v>104</v>
      </c>
      <c r="C85" s="133" t="s">
        <v>156</v>
      </c>
      <c r="D85" s="128" t="s">
        <v>44</v>
      </c>
      <c r="E85" s="138">
        <v>0</v>
      </c>
      <c r="F85" s="128"/>
      <c r="G85" s="141" t="s">
        <v>104</v>
      </c>
      <c r="H85" s="133" t="s">
        <v>157</v>
      </c>
      <c r="I85" s="133"/>
      <c r="J85" s="148" t="s">
        <v>158</v>
      </c>
      <c r="K85" s="139">
        <f t="shared" si="8"/>
        <v>36</v>
      </c>
      <c r="L85" s="139">
        <v>0</v>
      </c>
      <c r="M85" s="139">
        <v>0</v>
      </c>
      <c r="N85" s="139">
        <v>0</v>
      </c>
      <c r="O85" s="139">
        <v>0</v>
      </c>
      <c r="P85" s="139">
        <v>0</v>
      </c>
      <c r="Q85" s="139">
        <v>0</v>
      </c>
      <c r="R85" s="139">
        <v>36</v>
      </c>
      <c r="S85" s="139">
        <v>0</v>
      </c>
      <c r="T85" s="132" t="s">
        <v>480</v>
      </c>
      <c r="V85" s="111">
        <v>85</v>
      </c>
      <c r="X85" s="110">
        <f t="shared" si="9"/>
        <v>0</v>
      </c>
    </row>
    <row r="86" spans="1:24" s="110" customFormat="1" ht="45" hidden="1" customHeight="1">
      <c r="A86" s="132">
        <v>8.6999999999999993</v>
      </c>
      <c r="B86" s="132" t="s">
        <v>107</v>
      </c>
      <c r="C86" s="133" t="s">
        <v>156</v>
      </c>
      <c r="D86" s="128" t="s">
        <v>44</v>
      </c>
      <c r="E86" s="138">
        <v>0</v>
      </c>
      <c r="F86" s="128"/>
      <c r="G86" s="141" t="s">
        <v>107</v>
      </c>
      <c r="H86" s="133" t="s">
        <v>157</v>
      </c>
      <c r="I86" s="133"/>
      <c r="J86" s="148" t="s">
        <v>158</v>
      </c>
      <c r="K86" s="139">
        <f t="shared" si="8"/>
        <v>30</v>
      </c>
      <c r="L86" s="139">
        <v>0</v>
      </c>
      <c r="M86" s="139">
        <v>0</v>
      </c>
      <c r="N86" s="139">
        <v>0</v>
      </c>
      <c r="O86" s="139">
        <v>0</v>
      </c>
      <c r="P86" s="139">
        <v>0</v>
      </c>
      <c r="Q86" s="139">
        <v>0</v>
      </c>
      <c r="R86" s="139">
        <v>0</v>
      </c>
      <c r="S86" s="139">
        <v>30</v>
      </c>
      <c r="T86" s="132" t="s">
        <v>480</v>
      </c>
      <c r="V86" s="112">
        <v>86</v>
      </c>
      <c r="X86" s="110">
        <f t="shared" si="9"/>
        <v>0</v>
      </c>
    </row>
    <row r="87" spans="1:24" s="110" customFormat="1" ht="45" hidden="1" customHeight="1">
      <c r="A87" s="132">
        <v>9</v>
      </c>
      <c r="B87" s="132"/>
      <c r="C87" s="133" t="s">
        <v>20</v>
      </c>
      <c r="D87" s="132" t="s">
        <v>16</v>
      </c>
      <c r="E87" s="138">
        <v>0</v>
      </c>
      <c r="F87" s="128"/>
      <c r="G87" s="141"/>
      <c r="H87" s="133" t="s">
        <v>161</v>
      </c>
      <c r="I87" s="133"/>
      <c r="J87" s="148" t="s">
        <v>162</v>
      </c>
      <c r="K87" s="139">
        <f t="shared" si="8"/>
        <v>11</v>
      </c>
      <c r="L87" s="139">
        <v>0</v>
      </c>
      <c r="M87" s="139">
        <v>11</v>
      </c>
      <c r="N87" s="139">
        <v>0</v>
      </c>
      <c r="O87" s="139">
        <v>0</v>
      </c>
      <c r="P87" s="139">
        <v>0</v>
      </c>
      <c r="Q87" s="139">
        <v>0</v>
      </c>
      <c r="R87" s="139">
        <v>0</v>
      </c>
      <c r="S87" s="139">
        <v>0</v>
      </c>
      <c r="T87" s="132" t="s">
        <v>480</v>
      </c>
      <c r="V87" s="113">
        <v>87</v>
      </c>
      <c r="W87" s="110" t="s">
        <v>476</v>
      </c>
      <c r="X87" s="110">
        <f t="shared" si="9"/>
        <v>0</v>
      </c>
    </row>
    <row r="88" spans="1:24" s="110" customFormat="1" ht="45" hidden="1" customHeight="1">
      <c r="A88" s="132">
        <v>9.1</v>
      </c>
      <c r="B88" s="132" t="s">
        <v>94</v>
      </c>
      <c r="C88" s="133" t="s">
        <v>20</v>
      </c>
      <c r="D88" s="132" t="s">
        <v>16</v>
      </c>
      <c r="E88" s="138">
        <v>0</v>
      </c>
      <c r="F88" s="128"/>
      <c r="G88" s="141" t="s">
        <v>94</v>
      </c>
      <c r="H88" s="133" t="s">
        <v>161</v>
      </c>
      <c r="I88" s="133"/>
      <c r="J88" s="148" t="s">
        <v>162</v>
      </c>
      <c r="K88" s="139">
        <f t="shared" si="8"/>
        <v>11</v>
      </c>
      <c r="L88" s="139">
        <v>0</v>
      </c>
      <c r="M88" s="139">
        <v>11</v>
      </c>
      <c r="N88" s="139">
        <v>0</v>
      </c>
      <c r="O88" s="139">
        <v>0</v>
      </c>
      <c r="P88" s="139">
        <v>0</v>
      </c>
      <c r="Q88" s="139">
        <v>0</v>
      </c>
      <c r="R88" s="139">
        <v>0</v>
      </c>
      <c r="S88" s="139">
        <v>0</v>
      </c>
      <c r="T88" s="132" t="s">
        <v>480</v>
      </c>
      <c r="V88" s="154">
        <v>88</v>
      </c>
      <c r="X88" s="110">
        <f t="shared" si="9"/>
        <v>0</v>
      </c>
    </row>
    <row r="89" spans="1:24" s="110" customFormat="1" ht="45" hidden="1" customHeight="1">
      <c r="A89" s="132">
        <v>10</v>
      </c>
      <c r="B89" s="132"/>
      <c r="C89" s="133" t="s">
        <v>24</v>
      </c>
      <c r="D89" s="128" t="s">
        <v>44</v>
      </c>
      <c r="E89" s="138">
        <v>0</v>
      </c>
      <c r="F89" s="128"/>
      <c r="G89" s="128"/>
      <c r="H89" s="133" t="s">
        <v>486</v>
      </c>
      <c r="I89" s="133"/>
      <c r="J89" s="148" t="s">
        <v>164</v>
      </c>
      <c r="K89" s="139">
        <f t="shared" si="8"/>
        <v>19</v>
      </c>
      <c r="L89" s="139">
        <v>0</v>
      </c>
      <c r="M89" s="139">
        <v>0</v>
      </c>
      <c r="N89" s="139">
        <v>0</v>
      </c>
      <c r="O89" s="139">
        <v>3</v>
      </c>
      <c r="P89" s="139">
        <v>4</v>
      </c>
      <c r="Q89" s="139">
        <v>4</v>
      </c>
      <c r="R89" s="139">
        <v>4</v>
      </c>
      <c r="S89" s="139">
        <v>4</v>
      </c>
      <c r="T89" s="132" t="s">
        <v>480</v>
      </c>
      <c r="V89" s="111">
        <v>89</v>
      </c>
      <c r="W89" s="110" t="s">
        <v>476</v>
      </c>
      <c r="X89" s="110">
        <f t="shared" si="9"/>
        <v>0</v>
      </c>
    </row>
    <row r="90" spans="1:24" s="110" customFormat="1" ht="45" hidden="1" customHeight="1">
      <c r="A90" s="132">
        <v>10.1</v>
      </c>
      <c r="B90" s="132" t="s">
        <v>114</v>
      </c>
      <c r="C90" s="133" t="s">
        <v>24</v>
      </c>
      <c r="D90" s="128" t="s">
        <v>44</v>
      </c>
      <c r="E90" s="138">
        <v>0</v>
      </c>
      <c r="F90" s="128"/>
      <c r="G90" s="141" t="s">
        <v>114</v>
      </c>
      <c r="H90" s="133" t="s">
        <v>486</v>
      </c>
      <c r="I90" s="133"/>
      <c r="J90" s="148" t="s">
        <v>167</v>
      </c>
      <c r="K90" s="139">
        <f t="shared" si="8"/>
        <v>3</v>
      </c>
      <c r="L90" s="139">
        <v>0</v>
      </c>
      <c r="M90" s="139">
        <v>0</v>
      </c>
      <c r="N90" s="139">
        <v>0</v>
      </c>
      <c r="O90" s="139">
        <v>3</v>
      </c>
      <c r="P90" s="139">
        <v>0</v>
      </c>
      <c r="Q90" s="139">
        <v>0</v>
      </c>
      <c r="R90" s="139">
        <v>0</v>
      </c>
      <c r="S90" s="139">
        <v>0</v>
      </c>
      <c r="T90" s="132" t="s">
        <v>480</v>
      </c>
      <c r="V90" s="112">
        <v>90</v>
      </c>
      <c r="X90" s="110">
        <f t="shared" si="9"/>
        <v>0</v>
      </c>
    </row>
    <row r="91" spans="1:24" s="110" customFormat="1" ht="45" hidden="1" customHeight="1">
      <c r="A91" s="132">
        <v>10.199999999999999</v>
      </c>
      <c r="B91" s="132" t="s">
        <v>98</v>
      </c>
      <c r="C91" s="133" t="s">
        <v>24</v>
      </c>
      <c r="D91" s="128" t="s">
        <v>44</v>
      </c>
      <c r="E91" s="138">
        <v>0</v>
      </c>
      <c r="F91" s="128"/>
      <c r="G91" s="141" t="s">
        <v>98</v>
      </c>
      <c r="H91" s="133" t="s">
        <v>486</v>
      </c>
      <c r="I91" s="133"/>
      <c r="J91" s="148" t="s">
        <v>169</v>
      </c>
      <c r="K91" s="139">
        <f t="shared" si="8"/>
        <v>4</v>
      </c>
      <c r="L91" s="139">
        <v>0</v>
      </c>
      <c r="M91" s="139">
        <v>0</v>
      </c>
      <c r="N91" s="139">
        <v>0</v>
      </c>
      <c r="O91" s="139">
        <v>0</v>
      </c>
      <c r="P91" s="139">
        <v>4</v>
      </c>
      <c r="Q91" s="139">
        <v>0</v>
      </c>
      <c r="R91" s="139">
        <v>0</v>
      </c>
      <c r="S91" s="139">
        <v>0</v>
      </c>
      <c r="T91" s="132" t="s">
        <v>480</v>
      </c>
      <c r="V91" s="113">
        <v>91</v>
      </c>
      <c r="X91" s="110">
        <f t="shared" si="9"/>
        <v>0</v>
      </c>
    </row>
    <row r="92" spans="1:24" s="110" customFormat="1" ht="45" hidden="1" customHeight="1">
      <c r="A92" s="132">
        <v>10.3</v>
      </c>
      <c r="B92" s="132" t="s">
        <v>101</v>
      </c>
      <c r="C92" s="133" t="s">
        <v>24</v>
      </c>
      <c r="D92" s="128" t="s">
        <v>44</v>
      </c>
      <c r="E92" s="138">
        <v>0</v>
      </c>
      <c r="F92" s="128"/>
      <c r="G92" s="141" t="s">
        <v>101</v>
      </c>
      <c r="H92" s="133" t="s">
        <v>486</v>
      </c>
      <c r="I92" s="133"/>
      <c r="J92" s="148" t="s">
        <v>171</v>
      </c>
      <c r="K92" s="139">
        <f t="shared" ref="K92:K142" si="10">SUM(L92:S92)</f>
        <v>4</v>
      </c>
      <c r="L92" s="139">
        <v>0</v>
      </c>
      <c r="M92" s="139">
        <v>0</v>
      </c>
      <c r="N92" s="139">
        <v>0</v>
      </c>
      <c r="O92" s="139">
        <v>0</v>
      </c>
      <c r="P92" s="139">
        <v>0</v>
      </c>
      <c r="Q92" s="139">
        <v>4</v>
      </c>
      <c r="R92" s="139">
        <v>0</v>
      </c>
      <c r="S92" s="139">
        <v>0</v>
      </c>
      <c r="T92" s="132" t="s">
        <v>480</v>
      </c>
      <c r="V92" s="154">
        <v>92</v>
      </c>
      <c r="X92" s="110">
        <f t="shared" si="9"/>
        <v>0</v>
      </c>
    </row>
    <row r="93" spans="1:24" s="110" customFormat="1" ht="45" hidden="1" customHeight="1">
      <c r="A93" s="132">
        <v>10.4</v>
      </c>
      <c r="B93" s="132" t="s">
        <v>104</v>
      </c>
      <c r="C93" s="133" t="s">
        <v>24</v>
      </c>
      <c r="D93" s="128" t="s">
        <v>44</v>
      </c>
      <c r="E93" s="138">
        <v>0</v>
      </c>
      <c r="F93" s="128"/>
      <c r="G93" s="141" t="s">
        <v>104</v>
      </c>
      <c r="H93" s="133" t="s">
        <v>486</v>
      </c>
      <c r="I93" s="133"/>
      <c r="J93" s="157" t="s">
        <v>173</v>
      </c>
      <c r="K93" s="139">
        <f t="shared" si="10"/>
        <v>4</v>
      </c>
      <c r="L93" s="139">
        <v>0</v>
      </c>
      <c r="M93" s="139">
        <v>0</v>
      </c>
      <c r="N93" s="139">
        <v>0</v>
      </c>
      <c r="O93" s="139">
        <v>0</v>
      </c>
      <c r="P93" s="139">
        <v>0</v>
      </c>
      <c r="Q93" s="139">
        <v>0</v>
      </c>
      <c r="R93" s="139">
        <v>4</v>
      </c>
      <c r="S93" s="139">
        <v>0</v>
      </c>
      <c r="T93" s="132" t="s">
        <v>480</v>
      </c>
      <c r="V93" s="111">
        <v>93</v>
      </c>
      <c r="X93" s="110">
        <f t="shared" si="9"/>
        <v>0</v>
      </c>
    </row>
    <row r="94" spans="1:24" s="110" customFormat="1" ht="45" hidden="1" customHeight="1">
      <c r="A94" s="132">
        <v>10.5</v>
      </c>
      <c r="B94" s="132" t="s">
        <v>107</v>
      </c>
      <c r="C94" s="133" t="s">
        <v>24</v>
      </c>
      <c r="D94" s="128" t="s">
        <v>44</v>
      </c>
      <c r="E94" s="138">
        <v>0</v>
      </c>
      <c r="F94" s="128"/>
      <c r="G94" s="141" t="s">
        <v>107</v>
      </c>
      <c r="H94" s="133" t="s">
        <v>486</v>
      </c>
      <c r="I94" s="133"/>
      <c r="J94" s="157" t="s">
        <v>175</v>
      </c>
      <c r="K94" s="139">
        <f t="shared" si="10"/>
        <v>4</v>
      </c>
      <c r="L94" s="139">
        <v>0</v>
      </c>
      <c r="M94" s="139">
        <v>0</v>
      </c>
      <c r="N94" s="139">
        <v>0</v>
      </c>
      <c r="O94" s="139">
        <v>0</v>
      </c>
      <c r="P94" s="139">
        <v>0</v>
      </c>
      <c r="Q94" s="139">
        <v>0</v>
      </c>
      <c r="R94" s="139">
        <v>0</v>
      </c>
      <c r="S94" s="139">
        <v>4</v>
      </c>
      <c r="T94" s="132" t="s">
        <v>480</v>
      </c>
      <c r="V94" s="112">
        <v>94</v>
      </c>
      <c r="X94" s="110">
        <f t="shared" si="9"/>
        <v>0</v>
      </c>
    </row>
    <row r="95" spans="1:24" s="110" customFormat="1" ht="45" hidden="1" customHeight="1">
      <c r="A95" s="132">
        <v>11</v>
      </c>
      <c r="B95" s="132"/>
      <c r="C95" s="133" t="s">
        <v>177</v>
      </c>
      <c r="D95" s="128" t="s">
        <v>44</v>
      </c>
      <c r="E95" s="138">
        <v>0</v>
      </c>
      <c r="F95" s="128"/>
      <c r="G95" s="128"/>
      <c r="H95" s="133" t="s">
        <v>491</v>
      </c>
      <c r="I95" s="133"/>
      <c r="J95" s="148" t="s">
        <v>178</v>
      </c>
      <c r="K95" s="139">
        <f t="shared" si="10"/>
        <v>33.5</v>
      </c>
      <c r="L95" s="139">
        <v>0</v>
      </c>
      <c r="M95" s="139">
        <v>0</v>
      </c>
      <c r="N95" s="139">
        <v>0</v>
      </c>
      <c r="O95" s="139">
        <v>5</v>
      </c>
      <c r="P95" s="139">
        <v>8.5</v>
      </c>
      <c r="Q95" s="139">
        <v>6.5</v>
      </c>
      <c r="R95" s="139">
        <v>5</v>
      </c>
      <c r="S95" s="139">
        <v>8.5</v>
      </c>
      <c r="T95" s="132" t="s">
        <v>480</v>
      </c>
      <c r="V95" s="113">
        <v>95</v>
      </c>
      <c r="W95" s="110" t="s">
        <v>476</v>
      </c>
      <c r="X95" s="110">
        <f t="shared" si="9"/>
        <v>0</v>
      </c>
    </row>
    <row r="96" spans="1:24" s="110" customFormat="1" ht="45" hidden="1" customHeight="1">
      <c r="A96" s="132">
        <v>11.3</v>
      </c>
      <c r="B96" s="132" t="s">
        <v>114</v>
      </c>
      <c r="C96" s="133" t="s">
        <v>177</v>
      </c>
      <c r="D96" s="128" t="s">
        <v>44</v>
      </c>
      <c r="E96" s="138">
        <v>0</v>
      </c>
      <c r="F96" s="128"/>
      <c r="G96" s="141" t="s">
        <v>114</v>
      </c>
      <c r="H96" s="133" t="s">
        <v>491</v>
      </c>
      <c r="I96" s="133"/>
      <c r="J96" s="148" t="s">
        <v>178</v>
      </c>
      <c r="K96" s="139">
        <f t="shared" si="10"/>
        <v>5</v>
      </c>
      <c r="L96" s="139">
        <v>0</v>
      </c>
      <c r="M96" s="139">
        <v>0</v>
      </c>
      <c r="N96" s="139">
        <v>0</v>
      </c>
      <c r="O96" s="139">
        <v>5</v>
      </c>
      <c r="P96" s="139">
        <v>0</v>
      </c>
      <c r="Q96" s="139">
        <v>0</v>
      </c>
      <c r="R96" s="139">
        <v>0</v>
      </c>
      <c r="S96" s="139">
        <v>0</v>
      </c>
      <c r="T96" s="132" t="s">
        <v>480</v>
      </c>
      <c r="V96" s="154">
        <v>96</v>
      </c>
      <c r="X96" s="110">
        <f t="shared" si="9"/>
        <v>0</v>
      </c>
    </row>
    <row r="97" spans="1:24" s="110" customFormat="1" ht="45" hidden="1" customHeight="1">
      <c r="A97" s="132">
        <v>11.4</v>
      </c>
      <c r="B97" s="132" t="s">
        <v>98</v>
      </c>
      <c r="C97" s="133" t="s">
        <v>177</v>
      </c>
      <c r="D97" s="128" t="s">
        <v>44</v>
      </c>
      <c r="E97" s="138">
        <v>0</v>
      </c>
      <c r="F97" s="128"/>
      <c r="G97" s="141" t="s">
        <v>98</v>
      </c>
      <c r="H97" s="133" t="s">
        <v>491</v>
      </c>
      <c r="I97" s="133"/>
      <c r="J97" s="148" t="s">
        <v>178</v>
      </c>
      <c r="K97" s="139">
        <f t="shared" si="10"/>
        <v>8.5</v>
      </c>
      <c r="L97" s="139">
        <v>0</v>
      </c>
      <c r="M97" s="139">
        <v>0</v>
      </c>
      <c r="N97" s="139">
        <v>0</v>
      </c>
      <c r="O97" s="139">
        <v>0</v>
      </c>
      <c r="P97" s="139">
        <v>8.5</v>
      </c>
      <c r="Q97" s="139">
        <v>0</v>
      </c>
      <c r="R97" s="139">
        <v>0</v>
      </c>
      <c r="S97" s="139">
        <v>0</v>
      </c>
      <c r="T97" s="132" t="s">
        <v>480</v>
      </c>
      <c r="V97" s="111">
        <v>97</v>
      </c>
      <c r="X97" s="110">
        <f t="shared" si="9"/>
        <v>0</v>
      </c>
    </row>
    <row r="98" spans="1:24" s="110" customFormat="1" ht="45" hidden="1" customHeight="1">
      <c r="A98" s="132">
        <v>11.5</v>
      </c>
      <c r="B98" s="132" t="s">
        <v>101</v>
      </c>
      <c r="C98" s="133" t="s">
        <v>177</v>
      </c>
      <c r="D98" s="128" t="s">
        <v>44</v>
      </c>
      <c r="E98" s="138">
        <v>0</v>
      </c>
      <c r="F98" s="128"/>
      <c r="G98" s="141" t="s">
        <v>101</v>
      </c>
      <c r="H98" s="133" t="s">
        <v>491</v>
      </c>
      <c r="I98" s="133"/>
      <c r="J98" s="148" t="s">
        <v>178</v>
      </c>
      <c r="K98" s="139">
        <f t="shared" si="10"/>
        <v>6.5</v>
      </c>
      <c r="L98" s="139">
        <v>0</v>
      </c>
      <c r="M98" s="139">
        <v>0</v>
      </c>
      <c r="N98" s="139">
        <v>0</v>
      </c>
      <c r="O98" s="139">
        <v>0</v>
      </c>
      <c r="P98" s="139">
        <v>0</v>
      </c>
      <c r="Q98" s="139">
        <v>6.5</v>
      </c>
      <c r="R98" s="139">
        <v>0</v>
      </c>
      <c r="S98" s="139">
        <v>0</v>
      </c>
      <c r="T98" s="132" t="s">
        <v>480</v>
      </c>
      <c r="V98" s="112">
        <v>98</v>
      </c>
      <c r="X98" s="110">
        <f t="shared" si="9"/>
        <v>0</v>
      </c>
    </row>
    <row r="99" spans="1:24" s="110" customFormat="1" ht="45" hidden="1" customHeight="1">
      <c r="A99" s="132">
        <v>11.6</v>
      </c>
      <c r="B99" s="132" t="s">
        <v>104</v>
      </c>
      <c r="C99" s="133" t="s">
        <v>177</v>
      </c>
      <c r="D99" s="128" t="s">
        <v>44</v>
      </c>
      <c r="E99" s="138">
        <v>0</v>
      </c>
      <c r="F99" s="128"/>
      <c r="G99" s="141" t="s">
        <v>104</v>
      </c>
      <c r="H99" s="133" t="s">
        <v>491</v>
      </c>
      <c r="I99" s="133"/>
      <c r="J99" s="148" t="s">
        <v>178</v>
      </c>
      <c r="K99" s="139">
        <f t="shared" si="10"/>
        <v>5</v>
      </c>
      <c r="L99" s="139">
        <v>0</v>
      </c>
      <c r="M99" s="139">
        <v>0</v>
      </c>
      <c r="N99" s="139">
        <v>0</v>
      </c>
      <c r="O99" s="139">
        <v>0</v>
      </c>
      <c r="P99" s="139">
        <v>0</v>
      </c>
      <c r="Q99" s="139">
        <v>0</v>
      </c>
      <c r="R99" s="139">
        <v>5</v>
      </c>
      <c r="S99" s="139">
        <v>0</v>
      </c>
      <c r="T99" s="132" t="s">
        <v>480</v>
      </c>
      <c r="V99" s="113">
        <v>99</v>
      </c>
      <c r="X99" s="110">
        <f t="shared" si="9"/>
        <v>0</v>
      </c>
    </row>
    <row r="100" spans="1:24" s="110" customFormat="1" ht="45" hidden="1" customHeight="1">
      <c r="A100" s="132">
        <v>11.7</v>
      </c>
      <c r="B100" s="132" t="s">
        <v>107</v>
      </c>
      <c r="C100" s="133" t="s">
        <v>177</v>
      </c>
      <c r="D100" s="128" t="s">
        <v>44</v>
      </c>
      <c r="E100" s="138">
        <v>0</v>
      </c>
      <c r="F100" s="128"/>
      <c r="G100" s="141" t="s">
        <v>107</v>
      </c>
      <c r="H100" s="133" t="s">
        <v>491</v>
      </c>
      <c r="I100" s="133"/>
      <c r="J100" s="148" t="s">
        <v>178</v>
      </c>
      <c r="K100" s="139">
        <f t="shared" si="10"/>
        <v>8.5</v>
      </c>
      <c r="L100" s="139">
        <v>0</v>
      </c>
      <c r="M100" s="139">
        <v>0</v>
      </c>
      <c r="N100" s="139">
        <v>0</v>
      </c>
      <c r="O100" s="139">
        <v>0</v>
      </c>
      <c r="P100" s="139">
        <v>0</v>
      </c>
      <c r="Q100" s="139">
        <v>0</v>
      </c>
      <c r="R100" s="139">
        <v>0</v>
      </c>
      <c r="S100" s="139">
        <v>8.5</v>
      </c>
      <c r="T100" s="132" t="s">
        <v>480</v>
      </c>
      <c r="V100" s="154">
        <v>100</v>
      </c>
      <c r="X100" s="110">
        <f t="shared" si="9"/>
        <v>0</v>
      </c>
    </row>
    <row r="101" spans="1:24" s="110" customFormat="1" ht="45" hidden="1" customHeight="1">
      <c r="A101" s="132">
        <v>12</v>
      </c>
      <c r="B101" s="132"/>
      <c r="C101" s="133" t="s">
        <v>28</v>
      </c>
      <c r="D101" s="128" t="s">
        <v>44</v>
      </c>
      <c r="E101" s="138">
        <v>0</v>
      </c>
      <c r="F101" s="128"/>
      <c r="G101" s="128"/>
      <c r="H101" s="133" t="s">
        <v>180</v>
      </c>
      <c r="I101" s="133"/>
      <c r="J101" s="148" t="s">
        <v>181</v>
      </c>
      <c r="K101" s="139">
        <f t="shared" si="10"/>
        <v>56</v>
      </c>
      <c r="L101" s="139">
        <v>0</v>
      </c>
      <c r="M101" s="139">
        <v>8</v>
      </c>
      <c r="N101" s="139">
        <v>8</v>
      </c>
      <c r="O101" s="139">
        <v>8</v>
      </c>
      <c r="P101" s="139">
        <v>0</v>
      </c>
      <c r="Q101" s="139">
        <v>16</v>
      </c>
      <c r="R101" s="139">
        <v>0</v>
      </c>
      <c r="S101" s="139">
        <v>16</v>
      </c>
      <c r="T101" s="132" t="s">
        <v>480</v>
      </c>
      <c r="V101" s="111">
        <v>101</v>
      </c>
      <c r="W101" s="110" t="s">
        <v>476</v>
      </c>
      <c r="X101" s="110">
        <f t="shared" si="9"/>
        <v>0</v>
      </c>
    </row>
    <row r="102" spans="1:24" s="110" customFormat="1" ht="45" hidden="1" customHeight="1">
      <c r="A102" s="132">
        <v>12.1</v>
      </c>
      <c r="B102" s="132" t="s">
        <v>94</v>
      </c>
      <c r="C102" s="133" t="s">
        <v>28</v>
      </c>
      <c r="D102" s="128" t="s">
        <v>44</v>
      </c>
      <c r="E102" s="138">
        <v>0</v>
      </c>
      <c r="F102" s="128"/>
      <c r="G102" s="141" t="s">
        <v>94</v>
      </c>
      <c r="H102" s="133" t="s">
        <v>180</v>
      </c>
      <c r="I102" s="133"/>
      <c r="J102" s="148" t="s">
        <v>182</v>
      </c>
      <c r="K102" s="139">
        <f t="shared" si="10"/>
        <v>8</v>
      </c>
      <c r="L102" s="139">
        <v>0</v>
      </c>
      <c r="M102" s="139">
        <v>8</v>
      </c>
      <c r="N102" s="139">
        <v>0</v>
      </c>
      <c r="O102" s="139">
        <v>0</v>
      </c>
      <c r="P102" s="139">
        <v>0</v>
      </c>
      <c r="Q102" s="139">
        <v>0</v>
      </c>
      <c r="R102" s="139">
        <v>0</v>
      </c>
      <c r="S102" s="139">
        <v>0</v>
      </c>
      <c r="T102" s="132" t="s">
        <v>480</v>
      </c>
      <c r="V102" s="112">
        <v>102</v>
      </c>
      <c r="X102" s="110">
        <f t="shared" si="9"/>
        <v>0</v>
      </c>
    </row>
    <row r="103" spans="1:24" s="110" customFormat="1" ht="45" hidden="1" customHeight="1">
      <c r="A103" s="132">
        <v>12.2</v>
      </c>
      <c r="B103" s="132" t="s">
        <v>97</v>
      </c>
      <c r="C103" s="133" t="s">
        <v>28</v>
      </c>
      <c r="D103" s="128" t="s">
        <v>44</v>
      </c>
      <c r="E103" s="138">
        <v>0</v>
      </c>
      <c r="F103" s="128"/>
      <c r="G103" s="141" t="s">
        <v>97</v>
      </c>
      <c r="H103" s="133" t="s">
        <v>180</v>
      </c>
      <c r="I103" s="133"/>
      <c r="J103" s="148" t="s">
        <v>182</v>
      </c>
      <c r="K103" s="139">
        <f t="shared" si="10"/>
        <v>8</v>
      </c>
      <c r="L103" s="139">
        <v>0</v>
      </c>
      <c r="M103" s="139">
        <v>0</v>
      </c>
      <c r="N103" s="139">
        <v>8</v>
      </c>
      <c r="O103" s="139">
        <v>0</v>
      </c>
      <c r="P103" s="139">
        <v>0</v>
      </c>
      <c r="Q103" s="139">
        <v>0</v>
      </c>
      <c r="R103" s="139">
        <v>0</v>
      </c>
      <c r="S103" s="139">
        <v>0</v>
      </c>
      <c r="T103" s="132" t="s">
        <v>480</v>
      </c>
      <c r="V103" s="113">
        <v>103</v>
      </c>
      <c r="W103" s="35"/>
      <c r="X103" s="110">
        <f t="shared" si="9"/>
        <v>0</v>
      </c>
    </row>
    <row r="104" spans="1:24" s="110" customFormat="1" ht="45" hidden="1" customHeight="1">
      <c r="A104" s="132">
        <v>12.3</v>
      </c>
      <c r="B104" s="132" t="s">
        <v>114</v>
      </c>
      <c r="C104" s="133" t="s">
        <v>28</v>
      </c>
      <c r="D104" s="128" t="s">
        <v>44</v>
      </c>
      <c r="E104" s="138">
        <v>0</v>
      </c>
      <c r="F104" s="128"/>
      <c r="G104" s="141" t="s">
        <v>114</v>
      </c>
      <c r="H104" s="133" t="s">
        <v>180</v>
      </c>
      <c r="I104" s="133"/>
      <c r="J104" s="148" t="s">
        <v>182</v>
      </c>
      <c r="K104" s="139">
        <f t="shared" si="10"/>
        <v>8</v>
      </c>
      <c r="L104" s="139">
        <v>0</v>
      </c>
      <c r="M104" s="139">
        <v>0</v>
      </c>
      <c r="N104" s="139">
        <v>0</v>
      </c>
      <c r="O104" s="139">
        <v>8</v>
      </c>
      <c r="P104" s="139">
        <v>0</v>
      </c>
      <c r="Q104" s="139">
        <v>0</v>
      </c>
      <c r="R104" s="139">
        <v>0</v>
      </c>
      <c r="S104" s="139">
        <v>0</v>
      </c>
      <c r="T104" s="132" t="s">
        <v>480</v>
      </c>
      <c r="V104" s="154">
        <v>104</v>
      </c>
      <c r="X104" s="110">
        <f t="shared" si="9"/>
        <v>0</v>
      </c>
    </row>
    <row r="105" spans="1:24" s="110" customFormat="1" ht="45" hidden="1" customHeight="1">
      <c r="A105" s="132">
        <v>12.4</v>
      </c>
      <c r="B105" s="132" t="s">
        <v>101</v>
      </c>
      <c r="C105" s="133" t="s">
        <v>28</v>
      </c>
      <c r="D105" s="128" t="s">
        <v>44</v>
      </c>
      <c r="E105" s="138">
        <v>0</v>
      </c>
      <c r="F105" s="128"/>
      <c r="G105" s="141" t="s">
        <v>101</v>
      </c>
      <c r="H105" s="133" t="s">
        <v>180</v>
      </c>
      <c r="I105" s="133"/>
      <c r="J105" s="148" t="s">
        <v>184</v>
      </c>
      <c r="K105" s="139">
        <f t="shared" si="10"/>
        <v>16</v>
      </c>
      <c r="L105" s="139">
        <v>0</v>
      </c>
      <c r="M105" s="139">
        <v>0</v>
      </c>
      <c r="N105" s="139">
        <v>0</v>
      </c>
      <c r="O105" s="139">
        <v>0</v>
      </c>
      <c r="P105" s="139">
        <v>0</v>
      </c>
      <c r="Q105" s="139">
        <v>16</v>
      </c>
      <c r="R105" s="139">
        <v>0</v>
      </c>
      <c r="S105" s="139">
        <v>0</v>
      </c>
      <c r="T105" s="132" t="s">
        <v>480</v>
      </c>
      <c r="V105" s="111">
        <v>105</v>
      </c>
      <c r="X105" s="110">
        <f t="shared" si="9"/>
        <v>0</v>
      </c>
    </row>
    <row r="106" spans="1:24" s="110" customFormat="1" ht="45" hidden="1" customHeight="1">
      <c r="A106" s="132">
        <v>12.5</v>
      </c>
      <c r="B106" s="132" t="s">
        <v>107</v>
      </c>
      <c r="C106" s="133" t="s">
        <v>28</v>
      </c>
      <c r="D106" s="128" t="s">
        <v>44</v>
      </c>
      <c r="E106" s="138">
        <v>0</v>
      </c>
      <c r="F106" s="128"/>
      <c r="G106" s="141" t="s">
        <v>107</v>
      </c>
      <c r="H106" s="133" t="s">
        <v>180</v>
      </c>
      <c r="I106" s="133"/>
      <c r="J106" s="148" t="s">
        <v>184</v>
      </c>
      <c r="K106" s="139">
        <f t="shared" si="10"/>
        <v>16</v>
      </c>
      <c r="L106" s="139">
        <v>0</v>
      </c>
      <c r="M106" s="139">
        <v>0</v>
      </c>
      <c r="N106" s="139">
        <v>0</v>
      </c>
      <c r="O106" s="139">
        <v>0</v>
      </c>
      <c r="P106" s="139">
        <v>0</v>
      </c>
      <c r="Q106" s="139">
        <v>0</v>
      </c>
      <c r="R106" s="139">
        <v>0</v>
      </c>
      <c r="S106" s="139">
        <v>16</v>
      </c>
      <c r="T106" s="132" t="s">
        <v>480</v>
      </c>
      <c r="V106" s="111">
        <v>106</v>
      </c>
      <c r="X106" s="110">
        <f t="shared" si="9"/>
        <v>0</v>
      </c>
    </row>
    <row r="107" spans="1:24" s="110" customFormat="1" ht="45" hidden="1" customHeight="1">
      <c r="A107" s="132">
        <v>13</v>
      </c>
      <c r="B107" s="132"/>
      <c r="C107" s="133" t="s">
        <v>186</v>
      </c>
      <c r="D107" s="128" t="s">
        <v>16</v>
      </c>
      <c r="E107" s="138">
        <v>0</v>
      </c>
      <c r="F107" s="128"/>
      <c r="G107" s="128"/>
      <c r="H107" s="133" t="s">
        <v>198</v>
      </c>
      <c r="I107" s="133"/>
      <c r="J107" s="148" t="s">
        <v>188</v>
      </c>
      <c r="K107" s="139">
        <f t="shared" si="10"/>
        <v>30</v>
      </c>
      <c r="L107" s="139">
        <v>0</v>
      </c>
      <c r="M107" s="139">
        <v>0</v>
      </c>
      <c r="N107" s="139">
        <v>0</v>
      </c>
      <c r="O107" s="139">
        <v>0</v>
      </c>
      <c r="P107" s="139">
        <v>0</v>
      </c>
      <c r="Q107" s="139">
        <v>0</v>
      </c>
      <c r="R107" s="139">
        <v>30</v>
      </c>
      <c r="S107" s="139">
        <v>0</v>
      </c>
      <c r="T107" s="132" t="s">
        <v>480</v>
      </c>
      <c r="V107" s="112">
        <v>107</v>
      </c>
      <c r="W107" s="110" t="s">
        <v>476</v>
      </c>
      <c r="X107" s="110">
        <f t="shared" si="9"/>
        <v>0</v>
      </c>
    </row>
    <row r="108" spans="1:24" s="110" customFormat="1" ht="45" hidden="1" customHeight="1">
      <c r="A108" s="132">
        <v>13.1</v>
      </c>
      <c r="B108" s="132" t="s">
        <v>104</v>
      </c>
      <c r="C108" s="133" t="s">
        <v>186</v>
      </c>
      <c r="D108" s="132" t="s">
        <v>16</v>
      </c>
      <c r="E108" s="138">
        <v>0</v>
      </c>
      <c r="F108" s="128"/>
      <c r="G108" s="141" t="s">
        <v>104</v>
      </c>
      <c r="H108" s="133" t="s">
        <v>198</v>
      </c>
      <c r="I108" s="133"/>
      <c r="J108" s="148" t="s">
        <v>188</v>
      </c>
      <c r="K108" s="139">
        <f t="shared" si="10"/>
        <v>30</v>
      </c>
      <c r="L108" s="139">
        <v>0</v>
      </c>
      <c r="M108" s="139">
        <v>0</v>
      </c>
      <c r="N108" s="139">
        <v>0</v>
      </c>
      <c r="O108" s="139">
        <v>0</v>
      </c>
      <c r="P108" s="139">
        <v>0</v>
      </c>
      <c r="Q108" s="139">
        <v>0</v>
      </c>
      <c r="R108" s="139">
        <v>30</v>
      </c>
      <c r="S108" s="139">
        <v>0</v>
      </c>
      <c r="T108" s="132" t="s">
        <v>480</v>
      </c>
      <c r="V108" s="113">
        <v>108</v>
      </c>
      <c r="X108" s="110">
        <f t="shared" si="9"/>
        <v>0</v>
      </c>
    </row>
    <row r="109" spans="1:24" s="110" customFormat="1" ht="45" hidden="1" customHeight="1">
      <c r="A109" s="132">
        <v>14</v>
      </c>
      <c r="B109" s="132"/>
      <c r="C109" s="133" t="s">
        <v>186</v>
      </c>
      <c r="D109" s="128" t="s">
        <v>44</v>
      </c>
      <c r="E109" s="138">
        <v>0</v>
      </c>
      <c r="F109" s="128"/>
      <c r="G109" s="128"/>
      <c r="H109" s="133" t="s">
        <v>190</v>
      </c>
      <c r="I109" s="133"/>
      <c r="J109" s="148" t="s">
        <v>191</v>
      </c>
      <c r="K109" s="139">
        <f t="shared" si="10"/>
        <v>213</v>
      </c>
      <c r="L109" s="139">
        <v>0</v>
      </c>
      <c r="M109" s="139">
        <v>12</v>
      </c>
      <c r="N109" s="139">
        <v>9</v>
      </c>
      <c r="O109" s="139">
        <v>33</v>
      </c>
      <c r="P109" s="139">
        <v>54</v>
      </c>
      <c r="Q109" s="139">
        <v>45</v>
      </c>
      <c r="R109" s="139">
        <v>27</v>
      </c>
      <c r="S109" s="139">
        <v>33</v>
      </c>
      <c r="T109" s="132" t="s">
        <v>480</v>
      </c>
      <c r="V109" s="154">
        <v>109</v>
      </c>
      <c r="W109" s="35" t="s">
        <v>476</v>
      </c>
      <c r="X109" s="110">
        <f t="shared" si="9"/>
        <v>0</v>
      </c>
    </row>
    <row r="110" spans="1:24" s="110" customFormat="1" ht="45" hidden="1" customHeight="1">
      <c r="A110" s="132">
        <v>14.1</v>
      </c>
      <c r="B110" s="132" t="s">
        <v>94</v>
      </c>
      <c r="C110" s="133" t="s">
        <v>186</v>
      </c>
      <c r="D110" s="128" t="s">
        <v>44</v>
      </c>
      <c r="E110" s="138">
        <v>0</v>
      </c>
      <c r="F110" s="128"/>
      <c r="G110" s="141" t="s">
        <v>94</v>
      </c>
      <c r="H110" s="133" t="s">
        <v>190</v>
      </c>
      <c r="I110" s="133"/>
      <c r="J110" s="148" t="s">
        <v>191</v>
      </c>
      <c r="K110" s="139">
        <f t="shared" si="10"/>
        <v>12</v>
      </c>
      <c r="L110" s="139">
        <v>0</v>
      </c>
      <c r="M110" s="139">
        <v>12</v>
      </c>
      <c r="N110" s="139">
        <v>0</v>
      </c>
      <c r="O110" s="139">
        <v>0</v>
      </c>
      <c r="P110" s="139">
        <v>0</v>
      </c>
      <c r="Q110" s="139">
        <v>0</v>
      </c>
      <c r="R110" s="139">
        <v>0</v>
      </c>
      <c r="S110" s="139">
        <v>0</v>
      </c>
      <c r="T110" s="132" t="s">
        <v>480</v>
      </c>
      <c r="V110" s="111">
        <v>110</v>
      </c>
      <c r="X110" s="110">
        <f t="shared" si="9"/>
        <v>0</v>
      </c>
    </row>
    <row r="111" spans="1:24" s="110" customFormat="1" ht="45" hidden="1" customHeight="1">
      <c r="A111" s="132">
        <v>14.2</v>
      </c>
      <c r="B111" s="132" t="s">
        <v>97</v>
      </c>
      <c r="C111" s="133" t="s">
        <v>186</v>
      </c>
      <c r="D111" s="128" t="s">
        <v>44</v>
      </c>
      <c r="E111" s="138">
        <v>0</v>
      </c>
      <c r="F111" s="128"/>
      <c r="G111" s="141" t="s">
        <v>97</v>
      </c>
      <c r="H111" s="133" t="s">
        <v>190</v>
      </c>
      <c r="I111" s="133"/>
      <c r="J111" s="148" t="s">
        <v>191</v>
      </c>
      <c r="K111" s="139">
        <f t="shared" si="10"/>
        <v>9</v>
      </c>
      <c r="L111" s="139">
        <v>0</v>
      </c>
      <c r="M111" s="139">
        <v>0</v>
      </c>
      <c r="N111" s="139">
        <v>9</v>
      </c>
      <c r="O111" s="139">
        <v>0</v>
      </c>
      <c r="P111" s="139">
        <v>0</v>
      </c>
      <c r="Q111" s="139">
        <v>0</v>
      </c>
      <c r="R111" s="139">
        <v>0</v>
      </c>
      <c r="S111" s="139">
        <v>0</v>
      </c>
      <c r="T111" s="132" t="s">
        <v>480</v>
      </c>
      <c r="V111" s="112">
        <v>111</v>
      </c>
      <c r="X111" s="110">
        <f t="shared" si="9"/>
        <v>0</v>
      </c>
    </row>
    <row r="112" spans="1:24" s="110" customFormat="1" ht="45" hidden="1" customHeight="1">
      <c r="A112" s="132">
        <v>14.3</v>
      </c>
      <c r="B112" s="132" t="s">
        <v>114</v>
      </c>
      <c r="C112" s="133" t="s">
        <v>186</v>
      </c>
      <c r="D112" s="128" t="s">
        <v>44</v>
      </c>
      <c r="E112" s="138">
        <v>0</v>
      </c>
      <c r="F112" s="128"/>
      <c r="G112" s="141" t="s">
        <v>114</v>
      </c>
      <c r="H112" s="133" t="s">
        <v>190</v>
      </c>
      <c r="I112" s="133"/>
      <c r="J112" s="148" t="s">
        <v>191</v>
      </c>
      <c r="K112" s="139">
        <f t="shared" si="10"/>
        <v>33</v>
      </c>
      <c r="L112" s="139">
        <v>0</v>
      </c>
      <c r="M112" s="139">
        <v>0</v>
      </c>
      <c r="N112" s="139">
        <v>0</v>
      </c>
      <c r="O112" s="139">
        <v>33</v>
      </c>
      <c r="P112" s="139">
        <v>0</v>
      </c>
      <c r="Q112" s="139">
        <v>0</v>
      </c>
      <c r="R112" s="139">
        <v>0</v>
      </c>
      <c r="S112" s="139">
        <v>0</v>
      </c>
      <c r="T112" s="132" t="s">
        <v>480</v>
      </c>
      <c r="V112" s="113">
        <v>112</v>
      </c>
      <c r="X112" s="110">
        <f t="shared" si="9"/>
        <v>0</v>
      </c>
    </row>
    <row r="113" spans="1:24" s="110" customFormat="1" ht="45" hidden="1" customHeight="1">
      <c r="A113" s="132">
        <v>14.4</v>
      </c>
      <c r="B113" s="132" t="s">
        <v>98</v>
      </c>
      <c r="C113" s="133" t="s">
        <v>186</v>
      </c>
      <c r="D113" s="128" t="s">
        <v>44</v>
      </c>
      <c r="E113" s="138">
        <v>0</v>
      </c>
      <c r="F113" s="128"/>
      <c r="G113" s="141" t="s">
        <v>98</v>
      </c>
      <c r="H113" s="133" t="s">
        <v>190</v>
      </c>
      <c r="I113" s="133"/>
      <c r="J113" s="148" t="s">
        <v>191</v>
      </c>
      <c r="K113" s="139">
        <f t="shared" si="10"/>
        <v>54</v>
      </c>
      <c r="L113" s="139">
        <v>0</v>
      </c>
      <c r="M113" s="139">
        <v>0</v>
      </c>
      <c r="N113" s="139">
        <v>0</v>
      </c>
      <c r="O113" s="139">
        <v>0</v>
      </c>
      <c r="P113" s="139">
        <v>54</v>
      </c>
      <c r="Q113" s="139">
        <v>0</v>
      </c>
      <c r="R113" s="139">
        <v>0</v>
      </c>
      <c r="S113" s="139">
        <v>0</v>
      </c>
      <c r="T113" s="132" t="s">
        <v>480</v>
      </c>
      <c r="V113" s="154">
        <v>113</v>
      </c>
      <c r="X113" s="110">
        <f t="shared" si="9"/>
        <v>0</v>
      </c>
    </row>
    <row r="114" spans="1:24" s="110" customFormat="1" ht="45" hidden="1" customHeight="1">
      <c r="A114" s="132">
        <v>14.5</v>
      </c>
      <c r="B114" s="132" t="s">
        <v>101</v>
      </c>
      <c r="C114" s="133" t="s">
        <v>186</v>
      </c>
      <c r="D114" s="128" t="s">
        <v>44</v>
      </c>
      <c r="E114" s="138">
        <v>0</v>
      </c>
      <c r="F114" s="128"/>
      <c r="G114" s="141" t="s">
        <v>101</v>
      </c>
      <c r="H114" s="133" t="s">
        <v>190</v>
      </c>
      <c r="I114" s="133"/>
      <c r="J114" s="148" t="s">
        <v>191</v>
      </c>
      <c r="K114" s="139">
        <f t="shared" si="10"/>
        <v>45</v>
      </c>
      <c r="L114" s="139">
        <v>0</v>
      </c>
      <c r="M114" s="139">
        <v>0</v>
      </c>
      <c r="N114" s="139">
        <v>0</v>
      </c>
      <c r="O114" s="139">
        <v>0</v>
      </c>
      <c r="P114" s="139">
        <v>0</v>
      </c>
      <c r="Q114" s="139">
        <v>45</v>
      </c>
      <c r="R114" s="139">
        <v>0</v>
      </c>
      <c r="S114" s="139">
        <v>0</v>
      </c>
      <c r="T114" s="132" t="s">
        <v>480</v>
      </c>
      <c r="V114" s="111">
        <v>114</v>
      </c>
      <c r="X114" s="110">
        <f t="shared" si="9"/>
        <v>0</v>
      </c>
    </row>
    <row r="115" spans="1:24" s="110" customFormat="1" ht="45" hidden="1" customHeight="1">
      <c r="A115" s="132">
        <v>14.6</v>
      </c>
      <c r="B115" s="132" t="s">
        <v>104</v>
      </c>
      <c r="C115" s="133" t="s">
        <v>186</v>
      </c>
      <c r="D115" s="128" t="s">
        <v>44</v>
      </c>
      <c r="E115" s="138">
        <v>0</v>
      </c>
      <c r="F115" s="128"/>
      <c r="G115" s="141" t="s">
        <v>104</v>
      </c>
      <c r="H115" s="133" t="s">
        <v>190</v>
      </c>
      <c r="I115" s="133"/>
      <c r="J115" s="148" t="s">
        <v>191</v>
      </c>
      <c r="K115" s="139">
        <f t="shared" si="10"/>
        <v>27</v>
      </c>
      <c r="L115" s="139">
        <v>0</v>
      </c>
      <c r="M115" s="139">
        <v>0</v>
      </c>
      <c r="N115" s="139">
        <v>0</v>
      </c>
      <c r="O115" s="139">
        <v>0</v>
      </c>
      <c r="P115" s="139">
        <v>0</v>
      </c>
      <c r="Q115" s="139">
        <v>0</v>
      </c>
      <c r="R115" s="139">
        <v>27</v>
      </c>
      <c r="S115" s="139">
        <v>0</v>
      </c>
      <c r="T115" s="132" t="s">
        <v>480</v>
      </c>
      <c r="V115" s="112">
        <v>115</v>
      </c>
      <c r="X115" s="110">
        <f t="shared" si="9"/>
        <v>0</v>
      </c>
    </row>
    <row r="116" spans="1:24" s="110" customFormat="1" ht="45" hidden="1" customHeight="1">
      <c r="A116" s="132">
        <v>14.7</v>
      </c>
      <c r="B116" s="132" t="s">
        <v>107</v>
      </c>
      <c r="C116" s="133" t="s">
        <v>186</v>
      </c>
      <c r="D116" s="128" t="s">
        <v>44</v>
      </c>
      <c r="E116" s="138">
        <v>0</v>
      </c>
      <c r="F116" s="128"/>
      <c r="G116" s="141" t="s">
        <v>107</v>
      </c>
      <c r="H116" s="133" t="s">
        <v>190</v>
      </c>
      <c r="I116" s="133"/>
      <c r="J116" s="148" t="s">
        <v>191</v>
      </c>
      <c r="K116" s="139">
        <f t="shared" si="10"/>
        <v>33</v>
      </c>
      <c r="L116" s="139">
        <v>0</v>
      </c>
      <c r="M116" s="139">
        <v>0</v>
      </c>
      <c r="N116" s="139">
        <v>0</v>
      </c>
      <c r="O116" s="139">
        <v>0</v>
      </c>
      <c r="P116" s="139">
        <v>0</v>
      </c>
      <c r="Q116" s="139">
        <v>0</v>
      </c>
      <c r="R116" s="139">
        <v>0</v>
      </c>
      <c r="S116" s="139">
        <v>33</v>
      </c>
      <c r="T116" s="132" t="s">
        <v>480</v>
      </c>
      <c r="V116" s="113">
        <v>116</v>
      </c>
      <c r="X116" s="110">
        <f t="shared" si="9"/>
        <v>0</v>
      </c>
    </row>
    <row r="117" spans="1:24" s="110" customFormat="1" ht="45" hidden="1" customHeight="1">
      <c r="A117" s="132">
        <v>15</v>
      </c>
      <c r="B117" s="132"/>
      <c r="C117" s="133" t="s">
        <v>136</v>
      </c>
      <c r="D117" s="128" t="s">
        <v>44</v>
      </c>
      <c r="E117" s="138">
        <v>0</v>
      </c>
      <c r="F117" s="128"/>
      <c r="G117" s="128"/>
      <c r="H117" s="133" t="s">
        <v>192</v>
      </c>
      <c r="I117" s="133"/>
      <c r="J117" s="148" t="s">
        <v>193</v>
      </c>
      <c r="K117" s="139">
        <f t="shared" si="10"/>
        <v>40</v>
      </c>
      <c r="L117" s="139">
        <v>0</v>
      </c>
      <c r="M117" s="139">
        <v>10</v>
      </c>
      <c r="N117" s="139">
        <v>0</v>
      </c>
      <c r="O117" s="139">
        <v>10</v>
      </c>
      <c r="P117" s="139">
        <v>10</v>
      </c>
      <c r="Q117" s="139">
        <v>0</v>
      </c>
      <c r="R117" s="139">
        <v>0</v>
      </c>
      <c r="S117" s="139">
        <v>10</v>
      </c>
      <c r="T117" s="132" t="s">
        <v>480</v>
      </c>
      <c r="V117" s="154">
        <v>117</v>
      </c>
      <c r="W117" s="110" t="s">
        <v>476</v>
      </c>
      <c r="X117" s="110">
        <f t="shared" si="9"/>
        <v>0</v>
      </c>
    </row>
    <row r="118" spans="1:24" s="110" customFormat="1" ht="45" hidden="1" customHeight="1">
      <c r="A118" s="132">
        <v>15.1</v>
      </c>
      <c r="B118" s="132" t="s">
        <v>94</v>
      </c>
      <c r="C118" s="133" t="s">
        <v>136</v>
      </c>
      <c r="D118" s="128" t="s">
        <v>44</v>
      </c>
      <c r="E118" s="138">
        <v>0</v>
      </c>
      <c r="F118" s="128"/>
      <c r="G118" s="141" t="s">
        <v>94</v>
      </c>
      <c r="H118" s="133" t="s">
        <v>192</v>
      </c>
      <c r="I118" s="133"/>
      <c r="J118" s="148" t="s">
        <v>193</v>
      </c>
      <c r="K118" s="139">
        <f t="shared" si="10"/>
        <v>10</v>
      </c>
      <c r="L118" s="139">
        <v>0</v>
      </c>
      <c r="M118" s="139">
        <v>10</v>
      </c>
      <c r="N118" s="139">
        <v>0</v>
      </c>
      <c r="O118" s="139">
        <v>0</v>
      </c>
      <c r="P118" s="139">
        <v>0</v>
      </c>
      <c r="Q118" s="139">
        <v>0</v>
      </c>
      <c r="R118" s="139">
        <v>0</v>
      </c>
      <c r="S118" s="139">
        <v>0</v>
      </c>
      <c r="T118" s="132" t="s">
        <v>480</v>
      </c>
      <c r="V118" s="111">
        <v>118</v>
      </c>
      <c r="X118" s="110">
        <f t="shared" si="9"/>
        <v>0</v>
      </c>
    </row>
    <row r="119" spans="1:24" s="110" customFormat="1" ht="45" hidden="1" customHeight="1">
      <c r="A119" s="132">
        <v>15.3</v>
      </c>
      <c r="B119" s="132" t="s">
        <v>114</v>
      </c>
      <c r="C119" s="133" t="s">
        <v>136</v>
      </c>
      <c r="D119" s="128" t="s">
        <v>44</v>
      </c>
      <c r="E119" s="138">
        <v>0</v>
      </c>
      <c r="F119" s="128"/>
      <c r="G119" s="141" t="s">
        <v>114</v>
      </c>
      <c r="H119" s="133" t="s">
        <v>192</v>
      </c>
      <c r="I119" s="133"/>
      <c r="J119" s="148" t="s">
        <v>193</v>
      </c>
      <c r="K119" s="139">
        <f t="shared" si="10"/>
        <v>10</v>
      </c>
      <c r="L119" s="139">
        <v>0</v>
      </c>
      <c r="M119" s="139">
        <v>0</v>
      </c>
      <c r="N119" s="139">
        <v>0</v>
      </c>
      <c r="O119" s="139">
        <v>10</v>
      </c>
      <c r="P119" s="139">
        <v>0</v>
      </c>
      <c r="Q119" s="139">
        <v>0</v>
      </c>
      <c r="R119" s="139">
        <v>0</v>
      </c>
      <c r="S119" s="139">
        <v>0</v>
      </c>
      <c r="T119" s="132" t="s">
        <v>480</v>
      </c>
      <c r="V119" s="112">
        <v>119</v>
      </c>
      <c r="X119" s="110">
        <f t="shared" si="9"/>
        <v>0</v>
      </c>
    </row>
    <row r="120" spans="1:24" s="110" customFormat="1" ht="45" hidden="1" customHeight="1">
      <c r="A120" s="132">
        <v>15.4</v>
      </c>
      <c r="B120" s="132" t="s">
        <v>98</v>
      </c>
      <c r="C120" s="133" t="s">
        <v>136</v>
      </c>
      <c r="D120" s="128" t="s">
        <v>44</v>
      </c>
      <c r="E120" s="138">
        <v>0</v>
      </c>
      <c r="F120" s="128"/>
      <c r="G120" s="141" t="s">
        <v>98</v>
      </c>
      <c r="H120" s="133" t="s">
        <v>192</v>
      </c>
      <c r="I120" s="133"/>
      <c r="J120" s="148" t="s">
        <v>193</v>
      </c>
      <c r="K120" s="139">
        <f t="shared" si="10"/>
        <v>10</v>
      </c>
      <c r="L120" s="139">
        <v>0</v>
      </c>
      <c r="M120" s="139">
        <v>0</v>
      </c>
      <c r="N120" s="139">
        <v>0</v>
      </c>
      <c r="O120" s="139">
        <v>0</v>
      </c>
      <c r="P120" s="139">
        <v>10</v>
      </c>
      <c r="Q120" s="139">
        <v>0</v>
      </c>
      <c r="R120" s="139">
        <v>0</v>
      </c>
      <c r="S120" s="139">
        <v>0</v>
      </c>
      <c r="T120" s="132" t="s">
        <v>480</v>
      </c>
      <c r="V120" s="113">
        <v>120</v>
      </c>
      <c r="X120" s="110">
        <f t="shared" si="9"/>
        <v>0</v>
      </c>
    </row>
    <row r="121" spans="1:24" s="110" customFormat="1" ht="45" hidden="1" customHeight="1">
      <c r="A121" s="132">
        <v>15.7</v>
      </c>
      <c r="B121" s="132" t="s">
        <v>107</v>
      </c>
      <c r="C121" s="133" t="s">
        <v>136</v>
      </c>
      <c r="D121" s="128" t="s">
        <v>44</v>
      </c>
      <c r="E121" s="138">
        <v>0</v>
      </c>
      <c r="F121" s="128"/>
      <c r="G121" s="141" t="s">
        <v>107</v>
      </c>
      <c r="H121" s="133" t="s">
        <v>192</v>
      </c>
      <c r="I121" s="133"/>
      <c r="J121" s="148" t="s">
        <v>193</v>
      </c>
      <c r="K121" s="139">
        <f t="shared" si="10"/>
        <v>10</v>
      </c>
      <c r="L121" s="139">
        <v>0</v>
      </c>
      <c r="M121" s="139">
        <v>0</v>
      </c>
      <c r="N121" s="139">
        <v>0</v>
      </c>
      <c r="O121" s="139">
        <v>0</v>
      </c>
      <c r="P121" s="139">
        <v>0</v>
      </c>
      <c r="Q121" s="139">
        <v>0</v>
      </c>
      <c r="R121" s="139">
        <v>0</v>
      </c>
      <c r="S121" s="139">
        <v>10</v>
      </c>
      <c r="T121" s="132" t="s">
        <v>480</v>
      </c>
      <c r="V121" s="154">
        <v>121</v>
      </c>
      <c r="X121" s="110">
        <f t="shared" si="9"/>
        <v>0</v>
      </c>
    </row>
    <row r="122" spans="1:24" s="110" customFormat="1" ht="45" hidden="1" customHeight="1">
      <c r="A122" s="132">
        <v>16</v>
      </c>
      <c r="B122" s="132"/>
      <c r="C122" s="133" t="s">
        <v>195</v>
      </c>
      <c r="D122" s="128" t="s">
        <v>44</v>
      </c>
      <c r="E122" s="138">
        <v>0</v>
      </c>
      <c r="F122" s="128"/>
      <c r="G122" s="128"/>
      <c r="H122" s="133" t="s">
        <v>195</v>
      </c>
      <c r="I122" s="133"/>
      <c r="J122" s="148" t="s">
        <v>196</v>
      </c>
      <c r="K122" s="139">
        <f t="shared" si="10"/>
        <v>39.9</v>
      </c>
      <c r="L122" s="139">
        <v>0</v>
      </c>
      <c r="M122" s="139">
        <v>0</v>
      </c>
      <c r="N122" s="139">
        <v>1.95</v>
      </c>
      <c r="O122" s="139">
        <v>6.3</v>
      </c>
      <c r="P122" s="139">
        <v>14.85</v>
      </c>
      <c r="Q122" s="139">
        <v>8.4</v>
      </c>
      <c r="R122" s="139">
        <v>5.0999999999999996</v>
      </c>
      <c r="S122" s="139">
        <v>3.3</v>
      </c>
      <c r="T122" s="134" t="s">
        <v>485</v>
      </c>
      <c r="V122" s="111">
        <v>122</v>
      </c>
      <c r="W122" s="110" t="s">
        <v>476</v>
      </c>
      <c r="X122" s="110">
        <f t="shared" si="9"/>
        <v>0</v>
      </c>
    </row>
    <row r="123" spans="1:24" s="110" customFormat="1" ht="45" hidden="1" customHeight="1">
      <c r="A123" s="132">
        <v>16.100000000000001</v>
      </c>
      <c r="B123" s="132" t="s">
        <v>97</v>
      </c>
      <c r="C123" s="133" t="s">
        <v>195</v>
      </c>
      <c r="D123" s="128" t="s">
        <v>44</v>
      </c>
      <c r="E123" s="138">
        <v>0</v>
      </c>
      <c r="F123" s="128"/>
      <c r="G123" s="141" t="s">
        <v>97</v>
      </c>
      <c r="H123" s="133" t="s">
        <v>195</v>
      </c>
      <c r="I123" s="133"/>
      <c r="J123" s="148" t="s">
        <v>196</v>
      </c>
      <c r="K123" s="139">
        <f t="shared" si="10"/>
        <v>1.95</v>
      </c>
      <c r="L123" s="139">
        <v>0</v>
      </c>
      <c r="M123" s="139">
        <v>0</v>
      </c>
      <c r="N123" s="139">
        <v>1.95</v>
      </c>
      <c r="O123" s="139">
        <v>0</v>
      </c>
      <c r="P123" s="139">
        <v>0</v>
      </c>
      <c r="Q123" s="139">
        <v>0</v>
      </c>
      <c r="R123" s="139">
        <v>0</v>
      </c>
      <c r="S123" s="139">
        <v>0</v>
      </c>
      <c r="T123" s="134" t="s">
        <v>485</v>
      </c>
      <c r="V123" s="112">
        <v>123</v>
      </c>
      <c r="X123" s="110">
        <f t="shared" si="9"/>
        <v>0</v>
      </c>
    </row>
    <row r="124" spans="1:24" s="110" customFormat="1" ht="45" hidden="1" customHeight="1">
      <c r="A124" s="132">
        <v>16.2</v>
      </c>
      <c r="B124" s="132" t="s">
        <v>114</v>
      </c>
      <c r="C124" s="133" t="s">
        <v>195</v>
      </c>
      <c r="D124" s="128" t="s">
        <v>44</v>
      </c>
      <c r="E124" s="138">
        <v>0</v>
      </c>
      <c r="F124" s="128"/>
      <c r="G124" s="141" t="s">
        <v>114</v>
      </c>
      <c r="H124" s="133" t="s">
        <v>195</v>
      </c>
      <c r="I124" s="133"/>
      <c r="J124" s="148" t="s">
        <v>196</v>
      </c>
      <c r="K124" s="139">
        <f t="shared" si="10"/>
        <v>6.3</v>
      </c>
      <c r="L124" s="139">
        <v>0</v>
      </c>
      <c r="M124" s="139">
        <v>0</v>
      </c>
      <c r="N124" s="139">
        <v>0</v>
      </c>
      <c r="O124" s="139">
        <v>6.3</v>
      </c>
      <c r="P124" s="139">
        <v>0</v>
      </c>
      <c r="Q124" s="139">
        <v>0</v>
      </c>
      <c r="R124" s="139">
        <v>0</v>
      </c>
      <c r="S124" s="139">
        <v>0</v>
      </c>
      <c r="T124" s="134" t="s">
        <v>485</v>
      </c>
      <c r="V124" s="113">
        <v>124</v>
      </c>
      <c r="X124" s="110">
        <f t="shared" si="9"/>
        <v>0</v>
      </c>
    </row>
    <row r="125" spans="1:24" s="110" customFormat="1" ht="45" hidden="1" customHeight="1">
      <c r="A125" s="132">
        <v>16.3</v>
      </c>
      <c r="B125" s="132" t="s">
        <v>98</v>
      </c>
      <c r="C125" s="133" t="s">
        <v>195</v>
      </c>
      <c r="D125" s="128" t="s">
        <v>44</v>
      </c>
      <c r="E125" s="138">
        <v>0</v>
      </c>
      <c r="F125" s="128"/>
      <c r="G125" s="141" t="s">
        <v>98</v>
      </c>
      <c r="H125" s="133" t="s">
        <v>195</v>
      </c>
      <c r="I125" s="133"/>
      <c r="J125" s="148" t="s">
        <v>196</v>
      </c>
      <c r="K125" s="139">
        <f t="shared" si="10"/>
        <v>14.85</v>
      </c>
      <c r="L125" s="139">
        <v>0</v>
      </c>
      <c r="M125" s="139">
        <v>0</v>
      </c>
      <c r="N125" s="139">
        <v>0</v>
      </c>
      <c r="O125" s="139">
        <v>0</v>
      </c>
      <c r="P125" s="139">
        <v>14.85</v>
      </c>
      <c r="Q125" s="139">
        <v>0</v>
      </c>
      <c r="R125" s="139">
        <v>0</v>
      </c>
      <c r="S125" s="139">
        <v>0</v>
      </c>
      <c r="T125" s="134" t="s">
        <v>485</v>
      </c>
      <c r="V125" s="154">
        <v>125</v>
      </c>
      <c r="X125" s="110">
        <f t="shared" si="9"/>
        <v>0</v>
      </c>
    </row>
    <row r="126" spans="1:24" s="110" customFormat="1" ht="45" hidden="1" customHeight="1">
      <c r="A126" s="132">
        <v>16.399999999999999</v>
      </c>
      <c r="B126" s="132" t="s">
        <v>101</v>
      </c>
      <c r="C126" s="133" t="s">
        <v>195</v>
      </c>
      <c r="D126" s="128" t="s">
        <v>44</v>
      </c>
      <c r="E126" s="138">
        <v>0</v>
      </c>
      <c r="F126" s="128"/>
      <c r="G126" s="141" t="s">
        <v>101</v>
      </c>
      <c r="H126" s="133" t="s">
        <v>195</v>
      </c>
      <c r="I126" s="133"/>
      <c r="J126" s="148" t="s">
        <v>196</v>
      </c>
      <c r="K126" s="139">
        <f t="shared" si="10"/>
        <v>8.4</v>
      </c>
      <c r="L126" s="139">
        <v>0</v>
      </c>
      <c r="M126" s="139">
        <v>0</v>
      </c>
      <c r="N126" s="139">
        <v>0</v>
      </c>
      <c r="O126" s="139">
        <v>0</v>
      </c>
      <c r="P126" s="139">
        <v>0</v>
      </c>
      <c r="Q126" s="139">
        <v>8.4</v>
      </c>
      <c r="R126" s="139">
        <v>0</v>
      </c>
      <c r="S126" s="139">
        <v>0</v>
      </c>
      <c r="T126" s="134" t="s">
        <v>485</v>
      </c>
      <c r="V126" s="111">
        <v>126</v>
      </c>
      <c r="X126" s="110">
        <f t="shared" si="9"/>
        <v>0</v>
      </c>
    </row>
    <row r="127" spans="1:24" s="110" customFormat="1" ht="45" hidden="1" customHeight="1">
      <c r="A127" s="132">
        <v>16.5</v>
      </c>
      <c r="B127" s="132" t="s">
        <v>104</v>
      </c>
      <c r="C127" s="133" t="s">
        <v>195</v>
      </c>
      <c r="D127" s="128" t="s">
        <v>44</v>
      </c>
      <c r="E127" s="138">
        <v>0</v>
      </c>
      <c r="F127" s="128"/>
      <c r="G127" s="141" t="s">
        <v>104</v>
      </c>
      <c r="H127" s="133" t="s">
        <v>195</v>
      </c>
      <c r="I127" s="133"/>
      <c r="J127" s="148" t="s">
        <v>196</v>
      </c>
      <c r="K127" s="139">
        <f t="shared" si="10"/>
        <v>5.0999999999999996</v>
      </c>
      <c r="L127" s="139">
        <v>0</v>
      </c>
      <c r="M127" s="139">
        <v>0</v>
      </c>
      <c r="N127" s="139">
        <v>0</v>
      </c>
      <c r="O127" s="139">
        <v>0</v>
      </c>
      <c r="P127" s="139">
        <v>0</v>
      </c>
      <c r="Q127" s="139">
        <v>0</v>
      </c>
      <c r="R127" s="139">
        <v>5.0999999999999996</v>
      </c>
      <c r="S127" s="139">
        <v>0</v>
      </c>
      <c r="T127" s="134" t="s">
        <v>485</v>
      </c>
      <c r="V127" s="111">
        <v>127</v>
      </c>
      <c r="X127" s="110">
        <f t="shared" si="9"/>
        <v>0</v>
      </c>
    </row>
    <row r="128" spans="1:24" s="110" customFormat="1" ht="45" hidden="1" customHeight="1">
      <c r="A128" s="132">
        <v>16.600000000000001</v>
      </c>
      <c r="B128" s="132" t="s">
        <v>107</v>
      </c>
      <c r="C128" s="133" t="s">
        <v>195</v>
      </c>
      <c r="D128" s="128" t="s">
        <v>44</v>
      </c>
      <c r="E128" s="138">
        <v>0</v>
      </c>
      <c r="F128" s="128"/>
      <c r="G128" s="141" t="s">
        <v>107</v>
      </c>
      <c r="H128" s="133" t="s">
        <v>195</v>
      </c>
      <c r="I128" s="133"/>
      <c r="J128" s="148" t="s">
        <v>196</v>
      </c>
      <c r="K128" s="139">
        <f t="shared" si="10"/>
        <v>3.3</v>
      </c>
      <c r="L128" s="139">
        <v>0</v>
      </c>
      <c r="M128" s="139">
        <v>0</v>
      </c>
      <c r="N128" s="139">
        <v>0</v>
      </c>
      <c r="O128" s="139">
        <v>0</v>
      </c>
      <c r="P128" s="139">
        <v>0</v>
      </c>
      <c r="Q128" s="139">
        <v>0</v>
      </c>
      <c r="R128" s="139">
        <v>0</v>
      </c>
      <c r="S128" s="139">
        <v>3.3</v>
      </c>
      <c r="T128" s="134" t="s">
        <v>485</v>
      </c>
      <c r="V128" s="112">
        <v>128</v>
      </c>
      <c r="X128" s="110">
        <f t="shared" si="9"/>
        <v>0</v>
      </c>
    </row>
    <row r="129" spans="1:24" s="110" customFormat="1" ht="45" hidden="1" customHeight="1">
      <c r="A129" s="132">
        <v>17</v>
      </c>
      <c r="B129" s="132"/>
      <c r="C129" s="133" t="s">
        <v>186</v>
      </c>
      <c r="D129" s="128" t="s">
        <v>16</v>
      </c>
      <c r="E129" s="138">
        <v>0</v>
      </c>
      <c r="F129" s="128"/>
      <c r="G129" s="141"/>
      <c r="H129" s="133" t="s">
        <v>198</v>
      </c>
      <c r="I129" s="133"/>
      <c r="J129" s="148" t="s">
        <v>199</v>
      </c>
      <c r="K129" s="139">
        <f t="shared" si="10"/>
        <v>93</v>
      </c>
      <c r="L129" s="139">
        <v>0</v>
      </c>
      <c r="M129" s="139">
        <v>15</v>
      </c>
      <c r="N129" s="139">
        <v>15</v>
      </c>
      <c r="O129" s="139">
        <v>0</v>
      </c>
      <c r="P129" s="139">
        <v>15</v>
      </c>
      <c r="Q129" s="139">
        <v>30</v>
      </c>
      <c r="R129" s="139">
        <v>0</v>
      </c>
      <c r="S129" s="139">
        <v>18</v>
      </c>
      <c r="T129" s="128"/>
      <c r="V129" s="113">
        <v>129</v>
      </c>
      <c r="W129" s="110" t="s">
        <v>476</v>
      </c>
      <c r="X129" s="110">
        <f t="shared" si="9"/>
        <v>0</v>
      </c>
    </row>
    <row r="130" spans="1:24" s="110" customFormat="1" ht="45" hidden="1" customHeight="1">
      <c r="A130" s="132">
        <v>17.100000000000001</v>
      </c>
      <c r="B130" s="132" t="s">
        <v>94</v>
      </c>
      <c r="C130" s="133" t="s">
        <v>186</v>
      </c>
      <c r="D130" s="132" t="s">
        <v>16</v>
      </c>
      <c r="E130" s="138">
        <v>0</v>
      </c>
      <c r="F130" s="128"/>
      <c r="G130" s="141" t="s">
        <v>94</v>
      </c>
      <c r="H130" s="133" t="s">
        <v>198</v>
      </c>
      <c r="I130" s="133"/>
      <c r="J130" s="148" t="s">
        <v>201</v>
      </c>
      <c r="K130" s="139">
        <f t="shared" si="10"/>
        <v>15</v>
      </c>
      <c r="L130" s="139">
        <v>0</v>
      </c>
      <c r="M130" s="139">
        <v>15</v>
      </c>
      <c r="N130" s="139">
        <v>0</v>
      </c>
      <c r="O130" s="139">
        <v>0</v>
      </c>
      <c r="P130" s="139">
        <v>0</v>
      </c>
      <c r="Q130" s="139">
        <v>0</v>
      </c>
      <c r="R130" s="139">
        <v>0</v>
      </c>
      <c r="S130" s="139">
        <v>0</v>
      </c>
      <c r="T130" s="128"/>
      <c r="V130" s="154">
        <v>130</v>
      </c>
      <c r="X130" s="110">
        <f t="shared" si="9"/>
        <v>0</v>
      </c>
    </row>
    <row r="131" spans="1:24" s="110" customFormat="1" ht="45" hidden="1" customHeight="1">
      <c r="A131" s="132">
        <v>17.2</v>
      </c>
      <c r="B131" s="132" t="s">
        <v>97</v>
      </c>
      <c r="C131" s="133" t="s">
        <v>186</v>
      </c>
      <c r="D131" s="132" t="s">
        <v>16</v>
      </c>
      <c r="E131" s="138">
        <v>0</v>
      </c>
      <c r="F131" s="128"/>
      <c r="G131" s="141" t="s">
        <v>97</v>
      </c>
      <c r="H131" s="133" t="s">
        <v>198</v>
      </c>
      <c r="I131" s="133"/>
      <c r="J131" s="148" t="s">
        <v>201</v>
      </c>
      <c r="K131" s="139">
        <f t="shared" si="10"/>
        <v>15</v>
      </c>
      <c r="L131" s="139">
        <v>0</v>
      </c>
      <c r="M131" s="139">
        <v>0</v>
      </c>
      <c r="N131" s="139">
        <v>15</v>
      </c>
      <c r="O131" s="139">
        <v>0</v>
      </c>
      <c r="P131" s="139">
        <v>0</v>
      </c>
      <c r="Q131" s="139">
        <v>0</v>
      </c>
      <c r="R131" s="139">
        <v>0</v>
      </c>
      <c r="S131" s="139">
        <v>0</v>
      </c>
      <c r="T131" s="128"/>
      <c r="V131" s="111">
        <v>131</v>
      </c>
      <c r="X131" s="110">
        <f t="shared" si="9"/>
        <v>0</v>
      </c>
    </row>
    <row r="132" spans="1:24" s="110" customFormat="1" ht="45" hidden="1" customHeight="1">
      <c r="A132" s="132">
        <v>17.3</v>
      </c>
      <c r="B132" s="132" t="s">
        <v>98</v>
      </c>
      <c r="C132" s="133" t="s">
        <v>186</v>
      </c>
      <c r="D132" s="132" t="s">
        <v>16</v>
      </c>
      <c r="E132" s="138">
        <v>0</v>
      </c>
      <c r="F132" s="128"/>
      <c r="G132" s="141" t="s">
        <v>98</v>
      </c>
      <c r="H132" s="133" t="s">
        <v>198</v>
      </c>
      <c r="I132" s="133"/>
      <c r="J132" s="148" t="s">
        <v>201</v>
      </c>
      <c r="K132" s="139">
        <f t="shared" si="10"/>
        <v>15</v>
      </c>
      <c r="L132" s="139">
        <v>0</v>
      </c>
      <c r="M132" s="139">
        <v>0</v>
      </c>
      <c r="N132" s="139">
        <v>0</v>
      </c>
      <c r="O132" s="139">
        <v>0</v>
      </c>
      <c r="P132" s="139">
        <v>15</v>
      </c>
      <c r="Q132" s="139">
        <v>0</v>
      </c>
      <c r="R132" s="139">
        <v>0</v>
      </c>
      <c r="S132" s="139">
        <v>0</v>
      </c>
      <c r="T132" s="128"/>
      <c r="V132" s="112">
        <v>132</v>
      </c>
      <c r="X132" s="110">
        <f t="shared" si="9"/>
        <v>0</v>
      </c>
    </row>
    <row r="133" spans="1:24" s="110" customFormat="1" ht="45" hidden="1" customHeight="1">
      <c r="A133" s="132">
        <v>17.399999999999999</v>
      </c>
      <c r="B133" s="132" t="s">
        <v>101</v>
      </c>
      <c r="C133" s="133" t="s">
        <v>186</v>
      </c>
      <c r="D133" s="132" t="s">
        <v>16</v>
      </c>
      <c r="E133" s="138">
        <v>0</v>
      </c>
      <c r="F133" s="128"/>
      <c r="G133" s="141" t="s">
        <v>101</v>
      </c>
      <c r="H133" s="133" t="s">
        <v>198</v>
      </c>
      <c r="I133" s="133"/>
      <c r="J133" s="148" t="s">
        <v>202</v>
      </c>
      <c r="K133" s="139">
        <f t="shared" si="10"/>
        <v>30</v>
      </c>
      <c r="L133" s="139">
        <v>0</v>
      </c>
      <c r="M133" s="139">
        <v>0</v>
      </c>
      <c r="N133" s="139">
        <v>0</v>
      </c>
      <c r="O133" s="139">
        <v>0</v>
      </c>
      <c r="P133" s="139">
        <v>0</v>
      </c>
      <c r="Q133" s="139">
        <v>30</v>
      </c>
      <c r="R133" s="139">
        <v>0</v>
      </c>
      <c r="S133" s="139">
        <v>0</v>
      </c>
      <c r="T133" s="128"/>
      <c r="V133" s="113">
        <v>133</v>
      </c>
      <c r="X133" s="110">
        <f t="shared" ref="X133:X196" si="11">SUM(L133:S133)-K133</f>
        <v>0</v>
      </c>
    </row>
    <row r="134" spans="1:24" s="110" customFormat="1" ht="45" hidden="1" customHeight="1">
      <c r="A134" s="132">
        <v>17.5</v>
      </c>
      <c r="B134" s="132" t="s">
        <v>107</v>
      </c>
      <c r="C134" s="133" t="s">
        <v>186</v>
      </c>
      <c r="D134" s="132" t="s">
        <v>16</v>
      </c>
      <c r="E134" s="138">
        <v>0</v>
      </c>
      <c r="F134" s="128"/>
      <c r="G134" s="141" t="s">
        <v>107</v>
      </c>
      <c r="H134" s="133" t="s">
        <v>198</v>
      </c>
      <c r="I134" s="133"/>
      <c r="J134" s="148" t="s">
        <v>203</v>
      </c>
      <c r="K134" s="139">
        <f t="shared" si="10"/>
        <v>18</v>
      </c>
      <c r="L134" s="139">
        <v>0</v>
      </c>
      <c r="M134" s="139">
        <v>0</v>
      </c>
      <c r="N134" s="139">
        <v>0</v>
      </c>
      <c r="O134" s="139">
        <v>0</v>
      </c>
      <c r="P134" s="139">
        <v>0</v>
      </c>
      <c r="Q134" s="139">
        <v>0</v>
      </c>
      <c r="R134" s="139">
        <v>0</v>
      </c>
      <c r="S134" s="139">
        <v>18</v>
      </c>
      <c r="T134" s="128"/>
      <c r="V134" s="154">
        <v>134</v>
      </c>
      <c r="X134" s="110">
        <f t="shared" si="11"/>
        <v>0</v>
      </c>
    </row>
    <row r="135" spans="1:24" s="110" customFormat="1" ht="60" hidden="1" customHeight="1">
      <c r="A135" s="132">
        <v>18</v>
      </c>
      <c r="B135" s="132"/>
      <c r="C135" s="133" t="s">
        <v>28</v>
      </c>
      <c r="D135" s="132" t="s">
        <v>16</v>
      </c>
      <c r="E135" s="138">
        <v>0</v>
      </c>
      <c r="F135" s="128"/>
      <c r="G135" s="141"/>
      <c r="H135" s="133" t="s">
        <v>29</v>
      </c>
      <c r="I135" s="133"/>
      <c r="J135" s="148" t="s">
        <v>204</v>
      </c>
      <c r="K135" s="139">
        <f t="shared" si="10"/>
        <v>65</v>
      </c>
      <c r="L135" s="139">
        <v>0</v>
      </c>
      <c r="M135" s="139">
        <v>35</v>
      </c>
      <c r="N135" s="139">
        <v>5</v>
      </c>
      <c r="O135" s="139">
        <v>5</v>
      </c>
      <c r="P135" s="139">
        <v>5</v>
      </c>
      <c r="Q135" s="139">
        <v>5</v>
      </c>
      <c r="R135" s="139">
        <v>5</v>
      </c>
      <c r="S135" s="139">
        <v>5</v>
      </c>
      <c r="T135" s="128"/>
      <c r="V135" s="111">
        <v>135</v>
      </c>
      <c r="W135" s="110" t="s">
        <v>476</v>
      </c>
      <c r="X135" s="110">
        <f t="shared" si="11"/>
        <v>0</v>
      </c>
    </row>
    <row r="136" spans="1:24" s="110" customFormat="1" ht="60" hidden="1" customHeight="1">
      <c r="A136" s="132">
        <v>18.100000000000001</v>
      </c>
      <c r="B136" s="132" t="s">
        <v>94</v>
      </c>
      <c r="C136" s="133" t="s">
        <v>28</v>
      </c>
      <c r="D136" s="132" t="s">
        <v>16</v>
      </c>
      <c r="E136" s="138">
        <v>0</v>
      </c>
      <c r="F136" s="128"/>
      <c r="G136" s="141" t="s">
        <v>94</v>
      </c>
      <c r="H136" s="133" t="s">
        <v>29</v>
      </c>
      <c r="I136" s="133"/>
      <c r="J136" s="148" t="s">
        <v>206</v>
      </c>
      <c r="K136" s="139">
        <f t="shared" si="10"/>
        <v>35</v>
      </c>
      <c r="L136" s="139">
        <v>0</v>
      </c>
      <c r="M136" s="139">
        <v>35</v>
      </c>
      <c r="N136" s="139">
        <v>0</v>
      </c>
      <c r="O136" s="139">
        <v>0</v>
      </c>
      <c r="P136" s="139">
        <v>0</v>
      </c>
      <c r="Q136" s="139">
        <v>0</v>
      </c>
      <c r="R136" s="139">
        <v>0</v>
      </c>
      <c r="S136" s="139">
        <v>0</v>
      </c>
      <c r="T136" s="128"/>
      <c r="V136" s="112">
        <v>136</v>
      </c>
      <c r="X136" s="110">
        <f t="shared" si="11"/>
        <v>0</v>
      </c>
    </row>
    <row r="137" spans="1:24" s="110" customFormat="1" ht="45" hidden="1" customHeight="1">
      <c r="A137" s="132">
        <v>18.2</v>
      </c>
      <c r="B137" s="132" t="s">
        <v>97</v>
      </c>
      <c r="C137" s="133" t="s">
        <v>28</v>
      </c>
      <c r="D137" s="132" t="s">
        <v>16</v>
      </c>
      <c r="E137" s="138">
        <v>0</v>
      </c>
      <c r="F137" s="128"/>
      <c r="G137" s="141" t="s">
        <v>97</v>
      </c>
      <c r="H137" s="133" t="s">
        <v>29</v>
      </c>
      <c r="I137" s="133"/>
      <c r="J137" s="148" t="s">
        <v>208</v>
      </c>
      <c r="K137" s="139">
        <f t="shared" si="10"/>
        <v>5</v>
      </c>
      <c r="L137" s="139">
        <v>0</v>
      </c>
      <c r="M137" s="139">
        <v>0</v>
      </c>
      <c r="N137" s="139">
        <v>5</v>
      </c>
      <c r="O137" s="139">
        <v>0</v>
      </c>
      <c r="P137" s="139">
        <v>0</v>
      </c>
      <c r="Q137" s="139">
        <v>0</v>
      </c>
      <c r="R137" s="139">
        <v>0</v>
      </c>
      <c r="S137" s="139">
        <v>0</v>
      </c>
      <c r="T137" s="128"/>
      <c r="V137" s="113">
        <v>137</v>
      </c>
      <c r="X137" s="110">
        <f t="shared" si="11"/>
        <v>0</v>
      </c>
    </row>
    <row r="138" spans="1:24" s="110" customFormat="1" ht="45" hidden="1" customHeight="1">
      <c r="A138" s="132">
        <v>18.3</v>
      </c>
      <c r="B138" s="132" t="s">
        <v>114</v>
      </c>
      <c r="C138" s="133" t="s">
        <v>28</v>
      </c>
      <c r="D138" s="132" t="s">
        <v>16</v>
      </c>
      <c r="E138" s="138">
        <v>0</v>
      </c>
      <c r="F138" s="128"/>
      <c r="G138" s="141" t="s">
        <v>114</v>
      </c>
      <c r="H138" s="133" t="s">
        <v>29</v>
      </c>
      <c r="I138" s="133"/>
      <c r="J138" s="148" t="s">
        <v>208</v>
      </c>
      <c r="K138" s="139">
        <f t="shared" si="10"/>
        <v>5</v>
      </c>
      <c r="L138" s="139">
        <v>0</v>
      </c>
      <c r="M138" s="139">
        <v>0</v>
      </c>
      <c r="N138" s="139">
        <v>0</v>
      </c>
      <c r="O138" s="139">
        <v>5</v>
      </c>
      <c r="P138" s="139">
        <v>0</v>
      </c>
      <c r="Q138" s="139">
        <v>0</v>
      </c>
      <c r="R138" s="139">
        <v>0</v>
      </c>
      <c r="S138" s="139">
        <v>0</v>
      </c>
      <c r="T138" s="128"/>
      <c r="V138" s="154">
        <v>138</v>
      </c>
      <c r="X138" s="110">
        <f t="shared" si="11"/>
        <v>0</v>
      </c>
    </row>
    <row r="139" spans="1:24" s="110" customFormat="1" ht="45" hidden="1" customHeight="1">
      <c r="A139" s="132">
        <v>18.399999999999999</v>
      </c>
      <c r="B139" s="132" t="s">
        <v>98</v>
      </c>
      <c r="C139" s="133" t="s">
        <v>28</v>
      </c>
      <c r="D139" s="132" t="s">
        <v>16</v>
      </c>
      <c r="E139" s="138">
        <v>0</v>
      </c>
      <c r="F139" s="128"/>
      <c r="G139" s="141" t="s">
        <v>98</v>
      </c>
      <c r="H139" s="133" t="s">
        <v>29</v>
      </c>
      <c r="I139" s="133"/>
      <c r="J139" s="148" t="s">
        <v>208</v>
      </c>
      <c r="K139" s="139">
        <f t="shared" si="10"/>
        <v>5</v>
      </c>
      <c r="L139" s="139">
        <v>0</v>
      </c>
      <c r="M139" s="139">
        <v>0</v>
      </c>
      <c r="N139" s="139">
        <v>0</v>
      </c>
      <c r="O139" s="139">
        <v>0</v>
      </c>
      <c r="P139" s="139">
        <v>5</v>
      </c>
      <c r="Q139" s="139">
        <v>0</v>
      </c>
      <c r="R139" s="139">
        <v>0</v>
      </c>
      <c r="S139" s="139">
        <v>0</v>
      </c>
      <c r="T139" s="128"/>
      <c r="V139" s="111">
        <v>139</v>
      </c>
      <c r="X139" s="110">
        <f t="shared" si="11"/>
        <v>0</v>
      </c>
    </row>
    <row r="140" spans="1:24" s="110" customFormat="1" ht="45" hidden="1" customHeight="1">
      <c r="A140" s="132">
        <v>18.5</v>
      </c>
      <c r="B140" s="132" t="s">
        <v>101</v>
      </c>
      <c r="C140" s="133" t="s">
        <v>28</v>
      </c>
      <c r="D140" s="132" t="s">
        <v>16</v>
      </c>
      <c r="E140" s="138">
        <v>0</v>
      </c>
      <c r="F140" s="128"/>
      <c r="G140" s="141" t="s">
        <v>101</v>
      </c>
      <c r="H140" s="133" t="s">
        <v>29</v>
      </c>
      <c r="I140" s="133"/>
      <c r="J140" s="148" t="s">
        <v>208</v>
      </c>
      <c r="K140" s="139">
        <f t="shared" si="10"/>
        <v>5</v>
      </c>
      <c r="L140" s="139">
        <v>0</v>
      </c>
      <c r="M140" s="139">
        <v>0</v>
      </c>
      <c r="N140" s="139">
        <v>0</v>
      </c>
      <c r="O140" s="139">
        <v>0</v>
      </c>
      <c r="P140" s="139">
        <v>0</v>
      </c>
      <c r="Q140" s="139">
        <v>5</v>
      </c>
      <c r="R140" s="139">
        <v>0</v>
      </c>
      <c r="S140" s="139">
        <v>0</v>
      </c>
      <c r="T140" s="128"/>
      <c r="V140" s="112">
        <v>140</v>
      </c>
      <c r="X140" s="110">
        <f t="shared" si="11"/>
        <v>0</v>
      </c>
    </row>
    <row r="141" spans="1:24" s="110" customFormat="1" ht="45" hidden="1" customHeight="1">
      <c r="A141" s="132">
        <v>18.600000000000001</v>
      </c>
      <c r="B141" s="132" t="s">
        <v>104</v>
      </c>
      <c r="C141" s="133" t="s">
        <v>28</v>
      </c>
      <c r="D141" s="132" t="s">
        <v>16</v>
      </c>
      <c r="E141" s="138">
        <v>0</v>
      </c>
      <c r="F141" s="128"/>
      <c r="G141" s="141" t="s">
        <v>104</v>
      </c>
      <c r="H141" s="133" t="s">
        <v>29</v>
      </c>
      <c r="I141" s="133"/>
      <c r="J141" s="148" t="s">
        <v>208</v>
      </c>
      <c r="K141" s="139">
        <f t="shared" si="10"/>
        <v>5</v>
      </c>
      <c r="L141" s="139">
        <v>0</v>
      </c>
      <c r="M141" s="139">
        <v>0</v>
      </c>
      <c r="N141" s="139">
        <v>0</v>
      </c>
      <c r="O141" s="139">
        <v>0</v>
      </c>
      <c r="P141" s="139">
        <v>0</v>
      </c>
      <c r="Q141" s="139">
        <v>0</v>
      </c>
      <c r="R141" s="139">
        <v>5</v>
      </c>
      <c r="S141" s="139">
        <v>0</v>
      </c>
      <c r="T141" s="128"/>
      <c r="V141" s="113">
        <v>141</v>
      </c>
      <c r="X141" s="110">
        <f t="shared" si="11"/>
        <v>0</v>
      </c>
    </row>
    <row r="142" spans="1:24" s="110" customFormat="1" ht="45" hidden="1" customHeight="1">
      <c r="A142" s="132">
        <v>18.7</v>
      </c>
      <c r="B142" s="132" t="s">
        <v>107</v>
      </c>
      <c r="C142" s="133" t="s">
        <v>28</v>
      </c>
      <c r="D142" s="132" t="s">
        <v>16</v>
      </c>
      <c r="E142" s="138">
        <v>0</v>
      </c>
      <c r="F142" s="128"/>
      <c r="G142" s="141" t="s">
        <v>107</v>
      </c>
      <c r="H142" s="133" t="s">
        <v>29</v>
      </c>
      <c r="I142" s="133"/>
      <c r="J142" s="148" t="s">
        <v>208</v>
      </c>
      <c r="K142" s="139">
        <f t="shared" si="10"/>
        <v>5</v>
      </c>
      <c r="L142" s="137">
        <v>0</v>
      </c>
      <c r="M142" s="137">
        <v>0</v>
      </c>
      <c r="N142" s="137">
        <v>0</v>
      </c>
      <c r="O142" s="137">
        <v>0</v>
      </c>
      <c r="P142" s="137">
        <v>0</v>
      </c>
      <c r="Q142" s="137">
        <v>0</v>
      </c>
      <c r="R142" s="137">
        <v>0</v>
      </c>
      <c r="S142" s="137">
        <v>5</v>
      </c>
      <c r="T142" s="128"/>
      <c r="V142" s="154">
        <v>142</v>
      </c>
      <c r="X142" s="110">
        <f t="shared" si="11"/>
        <v>0</v>
      </c>
    </row>
    <row r="143" spans="1:24" s="35" customFormat="1" ht="30" customHeight="1">
      <c r="A143" s="129" t="s">
        <v>48</v>
      </c>
      <c r="B143" s="129"/>
      <c r="C143" s="130" t="s">
        <v>49</v>
      </c>
      <c r="D143" s="129"/>
      <c r="E143" s="135">
        <v>0</v>
      </c>
      <c r="F143" s="131"/>
      <c r="G143" s="129"/>
      <c r="H143" s="129"/>
      <c r="I143" s="129"/>
      <c r="J143" s="146"/>
      <c r="K143" s="135">
        <f>K144+K147+K155+K163+K169+K175+K183+K191+K196+K198+K203+K211+K219+K226+K234+K242+K250+K255+K263</f>
        <v>20239</v>
      </c>
      <c r="L143" s="135">
        <f>L144+L147+L155+L163+L169+L175+L183+L191+L196+L198+M203+M211+L219+L226+L234+L242+M250+L255+L263</f>
        <v>103</v>
      </c>
      <c r="M143" s="135">
        <f>M144+M147+M155+M163+M169+M175+M183+M191+M196+M198+N203+N211+M219+M226+M234+M242+N250+M255+M263</f>
        <v>1017.31</v>
      </c>
      <c r="N143" s="135">
        <f>N144+N147+N155+N163+N169+N175+N183+N191+N196+N198+O203+O211+O219+N226+N234+N242+O250+N255+N263</f>
        <v>1355.96</v>
      </c>
      <c r="O143" s="135">
        <f>O144+O147+O155+O163+O169+O175+O183+O191+O196+O198+P203+P211+P219+O226+O234+O242+P250+O255+O263</f>
        <v>2463.62</v>
      </c>
      <c r="P143" s="135">
        <f>P144+P147+P155+P163+P169+P175+P183+P191+P196+P198+Q203+Q211+Q219+P226+P234+P242+Q250+P255+P263</f>
        <v>5324.84</v>
      </c>
      <c r="Q143" s="135">
        <f>Q144+Q147+Q155+Q163+Q169+Q175+Q183+Q191+Q196+Q198+R203+R211+R219+Q226+Q234+Q242+R250+Q255+Q263</f>
        <v>4626.54</v>
      </c>
      <c r="R143" s="135">
        <f>R144+R147+R155+R163+R169+R175+R183+R191+R196+R198+S203+S211+S219+R226+R234+R242+R250+R255+R263</f>
        <v>2854.08</v>
      </c>
      <c r="S143" s="135">
        <f>S144+S147+S155+S163+S169+S175+S183+S191+S196+S198+T203+T211+T219+S226+S234+S242+S250+S255+S263</f>
        <v>2518.65</v>
      </c>
      <c r="T143" s="155"/>
      <c r="V143" s="111">
        <v>143</v>
      </c>
      <c r="W143" s="110" t="s">
        <v>476</v>
      </c>
      <c r="X143" s="35">
        <f t="shared" si="11"/>
        <v>25</v>
      </c>
    </row>
    <row r="144" spans="1:24" s="110" customFormat="1" ht="54.95" customHeight="1">
      <c r="A144" s="132">
        <v>1</v>
      </c>
      <c r="B144" s="132"/>
      <c r="C144" s="133" t="s">
        <v>222</v>
      </c>
      <c r="D144" s="132" t="s">
        <v>44</v>
      </c>
      <c r="E144" s="158">
        <v>0</v>
      </c>
      <c r="F144" s="128" t="s">
        <v>224</v>
      </c>
      <c r="G144" s="132"/>
      <c r="H144" s="134" t="s">
        <v>222</v>
      </c>
      <c r="I144" s="159"/>
      <c r="J144" s="148" t="s">
        <v>548</v>
      </c>
      <c r="K144" s="137">
        <f t="shared" ref="K144:S144" si="12">K145+K146</f>
        <v>8</v>
      </c>
      <c r="L144" s="137">
        <f t="shared" si="12"/>
        <v>0</v>
      </c>
      <c r="M144" s="137">
        <f t="shared" si="12"/>
        <v>0</v>
      </c>
      <c r="N144" s="137">
        <f t="shared" si="12"/>
        <v>0</v>
      </c>
      <c r="O144" s="137">
        <f t="shared" si="12"/>
        <v>4</v>
      </c>
      <c r="P144" s="137">
        <f t="shared" si="12"/>
        <v>0</v>
      </c>
      <c r="Q144" s="137">
        <f t="shared" si="12"/>
        <v>4</v>
      </c>
      <c r="R144" s="137">
        <f t="shared" si="12"/>
        <v>0</v>
      </c>
      <c r="S144" s="137">
        <f t="shared" si="12"/>
        <v>0</v>
      </c>
      <c r="T144" s="159"/>
      <c r="V144" s="112">
        <v>144</v>
      </c>
      <c r="W144" s="110" t="s">
        <v>476</v>
      </c>
      <c r="X144" s="110">
        <f t="shared" si="11"/>
        <v>0</v>
      </c>
    </row>
    <row r="145" spans="1:24" s="110" customFormat="1" ht="35.1" customHeight="1">
      <c r="A145" s="132">
        <v>1.4</v>
      </c>
      <c r="B145" s="132" t="s">
        <v>98</v>
      </c>
      <c r="C145" s="133" t="s">
        <v>222</v>
      </c>
      <c r="D145" s="132" t="s">
        <v>44</v>
      </c>
      <c r="E145" s="137">
        <v>0</v>
      </c>
      <c r="F145" s="128" t="s">
        <v>224</v>
      </c>
      <c r="G145" s="132" t="s">
        <v>98</v>
      </c>
      <c r="H145" s="128" t="s">
        <v>222</v>
      </c>
      <c r="I145" s="128" t="s">
        <v>225</v>
      </c>
      <c r="J145" s="152" t="s">
        <v>549</v>
      </c>
      <c r="K145" s="137">
        <f>SUBTOTAL(9,L145:S145)</f>
        <v>4</v>
      </c>
      <c r="L145" s="137">
        <v>0</v>
      </c>
      <c r="M145" s="137">
        <v>0</v>
      </c>
      <c r="N145" s="137">
        <v>0</v>
      </c>
      <c r="O145" s="137">
        <v>4</v>
      </c>
      <c r="P145" s="137">
        <v>0</v>
      </c>
      <c r="Q145" s="137">
        <v>0</v>
      </c>
      <c r="R145" s="137">
        <v>0</v>
      </c>
      <c r="S145" s="137">
        <v>0</v>
      </c>
      <c r="T145" s="159"/>
      <c r="V145" s="113">
        <v>145</v>
      </c>
      <c r="X145" s="110">
        <f t="shared" si="11"/>
        <v>0</v>
      </c>
    </row>
    <row r="146" spans="1:24" s="110" customFormat="1" ht="35.1" customHeight="1">
      <c r="A146" s="132">
        <v>1.6</v>
      </c>
      <c r="B146" s="132" t="s">
        <v>104</v>
      </c>
      <c r="C146" s="133" t="s">
        <v>222</v>
      </c>
      <c r="D146" s="132" t="s">
        <v>44</v>
      </c>
      <c r="E146" s="137">
        <v>0</v>
      </c>
      <c r="F146" s="128" t="s">
        <v>224</v>
      </c>
      <c r="G146" s="132" t="s">
        <v>104</v>
      </c>
      <c r="H146" s="128" t="s">
        <v>222</v>
      </c>
      <c r="I146" s="128" t="s">
        <v>225</v>
      </c>
      <c r="J146" s="152" t="s">
        <v>549</v>
      </c>
      <c r="K146" s="137">
        <f>SUBTOTAL(9,L146:S146)</f>
        <v>4</v>
      </c>
      <c r="L146" s="137">
        <v>0</v>
      </c>
      <c r="M146" s="137">
        <v>0</v>
      </c>
      <c r="N146" s="137">
        <v>0</v>
      </c>
      <c r="O146" s="137">
        <v>0</v>
      </c>
      <c r="P146" s="137">
        <v>0</v>
      </c>
      <c r="Q146" s="137">
        <v>4</v>
      </c>
      <c r="R146" s="137">
        <v>0</v>
      </c>
      <c r="S146" s="137">
        <v>0</v>
      </c>
      <c r="T146" s="159"/>
      <c r="V146" s="154">
        <v>146</v>
      </c>
      <c r="X146" s="110">
        <f t="shared" si="11"/>
        <v>0</v>
      </c>
    </row>
    <row r="147" spans="1:24" s="110" customFormat="1" ht="54.95" customHeight="1">
      <c r="A147" s="132">
        <v>2</v>
      </c>
      <c r="B147" s="132"/>
      <c r="C147" s="133" t="s">
        <v>227</v>
      </c>
      <c r="D147" s="132" t="s">
        <v>44</v>
      </c>
      <c r="E147" s="137">
        <v>0</v>
      </c>
      <c r="F147" s="128" t="s">
        <v>224</v>
      </c>
      <c r="G147" s="132"/>
      <c r="H147" s="132"/>
      <c r="I147" s="132"/>
      <c r="J147" s="148" t="s">
        <v>550</v>
      </c>
      <c r="K147" s="137">
        <f t="shared" ref="K147:S147" si="13">SUM(K148:K154)</f>
        <v>39</v>
      </c>
      <c r="L147" s="137">
        <f t="shared" si="13"/>
        <v>0</v>
      </c>
      <c r="M147" s="137">
        <f t="shared" si="13"/>
        <v>3</v>
      </c>
      <c r="N147" s="137">
        <f t="shared" si="13"/>
        <v>6</v>
      </c>
      <c r="O147" s="137">
        <f t="shared" si="13"/>
        <v>6</v>
      </c>
      <c r="P147" s="137">
        <f t="shared" si="13"/>
        <v>6</v>
      </c>
      <c r="Q147" s="137">
        <f t="shared" si="13"/>
        <v>6</v>
      </c>
      <c r="R147" s="137">
        <f t="shared" si="13"/>
        <v>6</v>
      </c>
      <c r="S147" s="137">
        <f t="shared" si="13"/>
        <v>6</v>
      </c>
      <c r="T147" s="159"/>
      <c r="V147" s="111">
        <v>147</v>
      </c>
      <c r="W147" s="110" t="s">
        <v>476</v>
      </c>
      <c r="X147" s="110">
        <f t="shared" si="11"/>
        <v>0</v>
      </c>
    </row>
    <row r="148" spans="1:24" s="110" customFormat="1" ht="35.1" customHeight="1">
      <c r="A148" s="132">
        <v>2.1</v>
      </c>
      <c r="B148" s="132" t="s">
        <v>94</v>
      </c>
      <c r="C148" s="133" t="s">
        <v>227</v>
      </c>
      <c r="D148" s="132" t="s">
        <v>44</v>
      </c>
      <c r="E148" s="137">
        <v>0</v>
      </c>
      <c r="F148" s="128" t="s">
        <v>224</v>
      </c>
      <c r="G148" s="132" t="s">
        <v>94</v>
      </c>
      <c r="H148" s="132" t="s">
        <v>495</v>
      </c>
      <c r="I148" s="128" t="s">
        <v>229</v>
      </c>
      <c r="J148" s="152" t="s">
        <v>549</v>
      </c>
      <c r="K148" s="137">
        <f t="shared" ref="K148:K154" si="14">SUBTOTAL(9,L148:S148)</f>
        <v>3</v>
      </c>
      <c r="L148" s="137">
        <v>0</v>
      </c>
      <c r="M148" s="137">
        <v>3</v>
      </c>
      <c r="N148" s="137">
        <v>0</v>
      </c>
      <c r="O148" s="137">
        <v>0</v>
      </c>
      <c r="P148" s="137">
        <v>0</v>
      </c>
      <c r="Q148" s="137">
        <v>0</v>
      </c>
      <c r="R148" s="137">
        <v>0</v>
      </c>
      <c r="S148" s="137">
        <v>0</v>
      </c>
      <c r="T148" s="159"/>
      <c r="V148" s="111">
        <v>148</v>
      </c>
      <c r="X148" s="110">
        <f t="shared" si="11"/>
        <v>0</v>
      </c>
    </row>
    <row r="149" spans="1:24" s="110" customFormat="1" ht="35.1" customHeight="1">
      <c r="A149" s="132">
        <v>2.2000000000000002</v>
      </c>
      <c r="B149" s="132" t="s">
        <v>97</v>
      </c>
      <c r="C149" s="133" t="s">
        <v>227</v>
      </c>
      <c r="D149" s="132" t="s">
        <v>44</v>
      </c>
      <c r="E149" s="137">
        <v>0</v>
      </c>
      <c r="F149" s="128" t="s">
        <v>224</v>
      </c>
      <c r="G149" s="132" t="s">
        <v>97</v>
      </c>
      <c r="H149" s="132" t="s">
        <v>495</v>
      </c>
      <c r="I149" s="128" t="s">
        <v>231</v>
      </c>
      <c r="J149" s="152" t="s">
        <v>551</v>
      </c>
      <c r="K149" s="137">
        <f t="shared" si="14"/>
        <v>6</v>
      </c>
      <c r="L149" s="137">
        <v>0</v>
      </c>
      <c r="M149" s="137">
        <v>0</v>
      </c>
      <c r="N149" s="137">
        <v>6</v>
      </c>
      <c r="O149" s="137">
        <v>0</v>
      </c>
      <c r="P149" s="137">
        <v>0</v>
      </c>
      <c r="Q149" s="137">
        <v>0</v>
      </c>
      <c r="R149" s="137">
        <v>0</v>
      </c>
      <c r="S149" s="137">
        <v>0</v>
      </c>
      <c r="T149" s="159"/>
      <c r="V149" s="112">
        <v>149</v>
      </c>
      <c r="X149" s="110">
        <f t="shared" si="11"/>
        <v>0</v>
      </c>
    </row>
    <row r="150" spans="1:24" s="110" customFormat="1" ht="35.1" customHeight="1">
      <c r="A150" s="132">
        <v>2.2999999999999998</v>
      </c>
      <c r="B150" s="132" t="s">
        <v>114</v>
      </c>
      <c r="C150" s="133" t="s">
        <v>227</v>
      </c>
      <c r="D150" s="132" t="s">
        <v>44</v>
      </c>
      <c r="E150" s="137">
        <v>0</v>
      </c>
      <c r="F150" s="128" t="s">
        <v>224</v>
      </c>
      <c r="G150" s="132" t="s">
        <v>114</v>
      </c>
      <c r="H150" s="132" t="s">
        <v>495</v>
      </c>
      <c r="I150" s="128" t="s">
        <v>231</v>
      </c>
      <c r="J150" s="152" t="s">
        <v>551</v>
      </c>
      <c r="K150" s="137">
        <f t="shared" si="14"/>
        <v>6</v>
      </c>
      <c r="L150" s="137">
        <v>0</v>
      </c>
      <c r="M150" s="137">
        <v>0</v>
      </c>
      <c r="N150" s="137">
        <v>0</v>
      </c>
      <c r="O150" s="137">
        <v>6</v>
      </c>
      <c r="P150" s="137">
        <v>0</v>
      </c>
      <c r="Q150" s="137">
        <v>0</v>
      </c>
      <c r="R150" s="137">
        <v>0</v>
      </c>
      <c r="S150" s="137">
        <v>0</v>
      </c>
      <c r="T150" s="159"/>
      <c r="V150" s="113">
        <v>150</v>
      </c>
      <c r="X150" s="110">
        <f t="shared" si="11"/>
        <v>0</v>
      </c>
    </row>
    <row r="151" spans="1:24" s="110" customFormat="1" ht="35.1" customHeight="1">
      <c r="A151" s="132">
        <v>2.4</v>
      </c>
      <c r="B151" s="132" t="s">
        <v>98</v>
      </c>
      <c r="C151" s="133" t="s">
        <v>227</v>
      </c>
      <c r="D151" s="132" t="s">
        <v>44</v>
      </c>
      <c r="E151" s="137">
        <v>0</v>
      </c>
      <c r="F151" s="128" t="s">
        <v>224</v>
      </c>
      <c r="G151" s="132" t="s">
        <v>98</v>
      </c>
      <c r="H151" s="132" t="s">
        <v>495</v>
      </c>
      <c r="I151" s="128" t="s">
        <v>231</v>
      </c>
      <c r="J151" s="152" t="s">
        <v>551</v>
      </c>
      <c r="K151" s="137">
        <f t="shared" si="14"/>
        <v>6</v>
      </c>
      <c r="L151" s="137">
        <v>0</v>
      </c>
      <c r="M151" s="137">
        <v>0</v>
      </c>
      <c r="N151" s="137">
        <v>0</v>
      </c>
      <c r="O151" s="137">
        <v>0</v>
      </c>
      <c r="P151" s="137">
        <v>6</v>
      </c>
      <c r="Q151" s="137">
        <v>0</v>
      </c>
      <c r="R151" s="137">
        <v>0</v>
      </c>
      <c r="S151" s="137">
        <v>0</v>
      </c>
      <c r="T151" s="159"/>
      <c r="V151" s="154">
        <v>151</v>
      </c>
      <c r="X151" s="110">
        <f t="shared" si="11"/>
        <v>0</v>
      </c>
    </row>
    <row r="152" spans="1:24" s="110" customFormat="1" ht="35.1" customHeight="1">
      <c r="A152" s="132">
        <v>2.5</v>
      </c>
      <c r="B152" s="132" t="s">
        <v>101</v>
      </c>
      <c r="C152" s="133" t="s">
        <v>227</v>
      </c>
      <c r="D152" s="132" t="s">
        <v>44</v>
      </c>
      <c r="E152" s="137">
        <v>0</v>
      </c>
      <c r="F152" s="128" t="s">
        <v>224</v>
      </c>
      <c r="G152" s="132" t="s">
        <v>101</v>
      </c>
      <c r="H152" s="132" t="s">
        <v>495</v>
      </c>
      <c r="I152" s="128" t="s">
        <v>231</v>
      </c>
      <c r="J152" s="152" t="s">
        <v>551</v>
      </c>
      <c r="K152" s="137">
        <f t="shared" si="14"/>
        <v>6</v>
      </c>
      <c r="L152" s="137">
        <v>0</v>
      </c>
      <c r="M152" s="137">
        <v>0</v>
      </c>
      <c r="N152" s="137">
        <v>0</v>
      </c>
      <c r="O152" s="137">
        <v>0</v>
      </c>
      <c r="P152" s="137">
        <v>0</v>
      </c>
      <c r="Q152" s="137">
        <v>6</v>
      </c>
      <c r="R152" s="137">
        <v>0</v>
      </c>
      <c r="S152" s="137">
        <v>0</v>
      </c>
      <c r="T152" s="159"/>
      <c r="V152" s="111">
        <v>152</v>
      </c>
      <c r="X152" s="110">
        <f t="shared" si="11"/>
        <v>0</v>
      </c>
    </row>
    <row r="153" spans="1:24" s="110" customFormat="1" ht="35.1" customHeight="1">
      <c r="A153" s="132">
        <v>2.6</v>
      </c>
      <c r="B153" s="132" t="s">
        <v>104</v>
      </c>
      <c r="C153" s="133" t="s">
        <v>227</v>
      </c>
      <c r="D153" s="132" t="s">
        <v>44</v>
      </c>
      <c r="E153" s="137">
        <v>0</v>
      </c>
      <c r="F153" s="128" t="s">
        <v>224</v>
      </c>
      <c r="G153" s="132" t="s">
        <v>104</v>
      </c>
      <c r="H153" s="132" t="s">
        <v>495</v>
      </c>
      <c r="I153" s="128" t="s">
        <v>231</v>
      </c>
      <c r="J153" s="152" t="s">
        <v>551</v>
      </c>
      <c r="K153" s="137">
        <f t="shared" si="14"/>
        <v>6</v>
      </c>
      <c r="L153" s="137">
        <v>0</v>
      </c>
      <c r="M153" s="137">
        <v>0</v>
      </c>
      <c r="N153" s="137">
        <v>0</v>
      </c>
      <c r="O153" s="137">
        <v>0</v>
      </c>
      <c r="P153" s="137">
        <v>0</v>
      </c>
      <c r="Q153" s="137">
        <v>0</v>
      </c>
      <c r="R153" s="137">
        <v>6</v>
      </c>
      <c r="S153" s="137">
        <v>0</v>
      </c>
      <c r="T153" s="159"/>
      <c r="V153" s="112">
        <v>153</v>
      </c>
      <c r="X153" s="110">
        <f t="shared" si="11"/>
        <v>0</v>
      </c>
    </row>
    <row r="154" spans="1:24" s="110" customFormat="1" ht="35.1" customHeight="1">
      <c r="A154" s="132">
        <v>2.7</v>
      </c>
      <c r="B154" s="132" t="s">
        <v>107</v>
      </c>
      <c r="C154" s="133" t="s">
        <v>227</v>
      </c>
      <c r="D154" s="132" t="s">
        <v>44</v>
      </c>
      <c r="E154" s="137">
        <v>0</v>
      </c>
      <c r="F154" s="128" t="s">
        <v>224</v>
      </c>
      <c r="G154" s="132" t="s">
        <v>107</v>
      </c>
      <c r="H154" s="132" t="s">
        <v>495</v>
      </c>
      <c r="I154" s="128" t="s">
        <v>231</v>
      </c>
      <c r="J154" s="152" t="s">
        <v>551</v>
      </c>
      <c r="K154" s="137">
        <f t="shared" si="14"/>
        <v>6</v>
      </c>
      <c r="L154" s="137">
        <v>0</v>
      </c>
      <c r="M154" s="137">
        <v>0</v>
      </c>
      <c r="N154" s="137">
        <v>0</v>
      </c>
      <c r="O154" s="137">
        <v>0</v>
      </c>
      <c r="P154" s="137">
        <v>0</v>
      </c>
      <c r="Q154" s="137">
        <v>0</v>
      </c>
      <c r="R154" s="137">
        <v>0</v>
      </c>
      <c r="S154" s="137">
        <v>6</v>
      </c>
      <c r="T154" s="159"/>
      <c r="V154" s="113">
        <v>154</v>
      </c>
      <c r="X154" s="110">
        <f t="shared" si="11"/>
        <v>0</v>
      </c>
    </row>
    <row r="155" spans="1:24" s="110" customFormat="1" ht="54.95" customHeight="1">
      <c r="A155" s="132">
        <v>3</v>
      </c>
      <c r="B155" s="132"/>
      <c r="C155" s="133" t="s">
        <v>233</v>
      </c>
      <c r="D155" s="132" t="s">
        <v>44</v>
      </c>
      <c r="E155" s="137">
        <v>0</v>
      </c>
      <c r="F155" s="128" t="s">
        <v>64</v>
      </c>
      <c r="G155" s="132"/>
      <c r="H155" s="132"/>
      <c r="I155" s="128" t="s">
        <v>612</v>
      </c>
      <c r="J155" s="156" t="s">
        <v>552</v>
      </c>
      <c r="K155" s="137">
        <f t="shared" ref="K155:S155" si="15">SUM(K156:K162)</f>
        <v>70</v>
      </c>
      <c r="L155" s="137">
        <f t="shared" si="15"/>
        <v>0</v>
      </c>
      <c r="M155" s="137">
        <f t="shared" si="15"/>
        <v>0</v>
      </c>
      <c r="N155" s="137">
        <f t="shared" si="15"/>
        <v>10</v>
      </c>
      <c r="O155" s="137">
        <f t="shared" si="15"/>
        <v>10</v>
      </c>
      <c r="P155" s="137">
        <f t="shared" si="15"/>
        <v>20</v>
      </c>
      <c r="Q155" s="137">
        <f t="shared" si="15"/>
        <v>10</v>
      </c>
      <c r="R155" s="137">
        <f t="shared" si="15"/>
        <v>10</v>
      </c>
      <c r="S155" s="137">
        <f t="shared" si="15"/>
        <v>10</v>
      </c>
      <c r="T155" s="159"/>
      <c r="V155" s="154">
        <v>155</v>
      </c>
      <c r="W155" s="113" t="s">
        <v>476</v>
      </c>
      <c r="X155" s="110">
        <f t="shared" si="11"/>
        <v>0</v>
      </c>
    </row>
    <row r="156" spans="1:24" s="110" customFormat="1" ht="35.1" customHeight="1">
      <c r="A156" s="132">
        <v>3.1</v>
      </c>
      <c r="B156" s="132" t="s">
        <v>94</v>
      </c>
      <c r="C156" s="133" t="s">
        <v>233</v>
      </c>
      <c r="D156" s="132" t="s">
        <v>44</v>
      </c>
      <c r="E156" s="137">
        <v>0</v>
      </c>
      <c r="F156" s="128" t="s">
        <v>64</v>
      </c>
      <c r="G156" s="132" t="s">
        <v>94</v>
      </c>
      <c r="H156" s="132" t="s">
        <v>495</v>
      </c>
      <c r="I156" s="114" t="s">
        <v>613</v>
      </c>
      <c r="J156" s="132" t="s">
        <v>495</v>
      </c>
      <c r="K156" s="137">
        <f t="shared" ref="K156:K162" si="16">SUBTOTAL(9,L156:S156)</f>
        <v>0</v>
      </c>
      <c r="L156" s="137">
        <v>0</v>
      </c>
      <c r="M156" s="137">
        <v>0</v>
      </c>
      <c r="N156" s="137">
        <v>0</v>
      </c>
      <c r="O156" s="137">
        <v>0</v>
      </c>
      <c r="P156" s="137">
        <v>0</v>
      </c>
      <c r="Q156" s="137">
        <v>0</v>
      </c>
      <c r="R156" s="137">
        <v>0</v>
      </c>
      <c r="S156" s="137">
        <v>0</v>
      </c>
      <c r="T156" s="159"/>
      <c r="V156" s="111">
        <v>156</v>
      </c>
      <c r="X156" s="110">
        <f t="shared" si="11"/>
        <v>0</v>
      </c>
    </row>
    <row r="157" spans="1:24" s="110" customFormat="1" ht="35.1" customHeight="1">
      <c r="A157" s="132">
        <v>3.2</v>
      </c>
      <c r="B157" s="132" t="s">
        <v>97</v>
      </c>
      <c r="C157" s="133" t="s">
        <v>233</v>
      </c>
      <c r="D157" s="132" t="s">
        <v>44</v>
      </c>
      <c r="E157" s="137">
        <v>0</v>
      </c>
      <c r="F157" s="128" t="s">
        <v>64</v>
      </c>
      <c r="G157" s="132" t="s">
        <v>97</v>
      </c>
      <c r="H157" s="132" t="s">
        <v>495</v>
      </c>
      <c r="I157" s="128" t="s">
        <v>235</v>
      </c>
      <c r="J157" s="152" t="s">
        <v>549</v>
      </c>
      <c r="K157" s="137">
        <f t="shared" si="16"/>
        <v>10</v>
      </c>
      <c r="L157" s="137">
        <v>0</v>
      </c>
      <c r="M157" s="137">
        <v>0</v>
      </c>
      <c r="N157" s="137">
        <v>10</v>
      </c>
      <c r="O157" s="137">
        <v>0</v>
      </c>
      <c r="P157" s="137">
        <v>0</v>
      </c>
      <c r="Q157" s="137">
        <v>0</v>
      </c>
      <c r="R157" s="137">
        <v>0</v>
      </c>
      <c r="S157" s="137">
        <v>0</v>
      </c>
      <c r="T157" s="159"/>
      <c r="V157" s="112">
        <v>157</v>
      </c>
      <c r="X157" s="110">
        <f t="shared" si="11"/>
        <v>0</v>
      </c>
    </row>
    <row r="158" spans="1:24" s="110" customFormat="1" ht="35.1" customHeight="1">
      <c r="A158" s="132">
        <v>3.3</v>
      </c>
      <c r="B158" s="132" t="s">
        <v>114</v>
      </c>
      <c r="C158" s="133" t="s">
        <v>233</v>
      </c>
      <c r="D158" s="132" t="s">
        <v>44</v>
      </c>
      <c r="E158" s="137">
        <v>0</v>
      </c>
      <c r="F158" s="128" t="s">
        <v>64</v>
      </c>
      <c r="G158" s="132" t="s">
        <v>114</v>
      </c>
      <c r="H158" s="132" t="s">
        <v>495</v>
      </c>
      <c r="I158" s="128" t="s">
        <v>235</v>
      </c>
      <c r="J158" s="152" t="s">
        <v>549</v>
      </c>
      <c r="K158" s="137">
        <f t="shared" si="16"/>
        <v>10</v>
      </c>
      <c r="L158" s="137">
        <v>0</v>
      </c>
      <c r="M158" s="137">
        <v>0</v>
      </c>
      <c r="N158" s="137">
        <v>0</v>
      </c>
      <c r="O158" s="137">
        <v>10</v>
      </c>
      <c r="P158" s="137">
        <v>0</v>
      </c>
      <c r="Q158" s="137">
        <v>0</v>
      </c>
      <c r="R158" s="137">
        <v>0</v>
      </c>
      <c r="S158" s="137">
        <v>0</v>
      </c>
      <c r="T158" s="159"/>
      <c r="V158" s="113">
        <v>158</v>
      </c>
      <c r="X158" s="110">
        <f t="shared" si="11"/>
        <v>0</v>
      </c>
    </row>
    <row r="159" spans="1:24" s="110" customFormat="1" ht="35.1" customHeight="1">
      <c r="A159" s="132">
        <v>3.4</v>
      </c>
      <c r="B159" s="132" t="s">
        <v>98</v>
      </c>
      <c r="C159" s="133" t="s">
        <v>233</v>
      </c>
      <c r="D159" s="132" t="s">
        <v>44</v>
      </c>
      <c r="E159" s="137">
        <v>0</v>
      </c>
      <c r="F159" s="128" t="s">
        <v>64</v>
      </c>
      <c r="G159" s="132" t="s">
        <v>98</v>
      </c>
      <c r="H159" s="132" t="s">
        <v>495</v>
      </c>
      <c r="I159" s="128" t="s">
        <v>237</v>
      </c>
      <c r="J159" s="152" t="s">
        <v>551</v>
      </c>
      <c r="K159" s="137">
        <f t="shared" si="16"/>
        <v>20</v>
      </c>
      <c r="L159" s="137">
        <v>0</v>
      </c>
      <c r="M159" s="137">
        <v>0</v>
      </c>
      <c r="N159" s="137">
        <v>0</v>
      </c>
      <c r="O159" s="137">
        <v>0</v>
      </c>
      <c r="P159" s="137">
        <v>20</v>
      </c>
      <c r="Q159" s="137">
        <v>0</v>
      </c>
      <c r="R159" s="137">
        <v>0</v>
      </c>
      <c r="S159" s="137">
        <v>0</v>
      </c>
      <c r="T159" s="159"/>
      <c r="V159" s="154">
        <v>159</v>
      </c>
      <c r="X159" s="110">
        <f t="shared" si="11"/>
        <v>0</v>
      </c>
    </row>
    <row r="160" spans="1:24" s="110" customFormat="1" ht="35.1" customHeight="1">
      <c r="A160" s="132">
        <v>3.5</v>
      </c>
      <c r="B160" s="132" t="s">
        <v>101</v>
      </c>
      <c r="C160" s="133" t="s">
        <v>233</v>
      </c>
      <c r="D160" s="132" t="s">
        <v>44</v>
      </c>
      <c r="E160" s="137">
        <v>0</v>
      </c>
      <c r="F160" s="128" t="s">
        <v>64</v>
      </c>
      <c r="G160" s="132" t="s">
        <v>101</v>
      </c>
      <c r="H160" s="132" t="s">
        <v>495</v>
      </c>
      <c r="I160" s="128" t="s">
        <v>235</v>
      </c>
      <c r="J160" s="152" t="s">
        <v>549</v>
      </c>
      <c r="K160" s="137">
        <f t="shared" si="16"/>
        <v>10</v>
      </c>
      <c r="L160" s="137">
        <v>0</v>
      </c>
      <c r="M160" s="137">
        <v>0</v>
      </c>
      <c r="N160" s="137">
        <v>0</v>
      </c>
      <c r="O160" s="137">
        <v>0</v>
      </c>
      <c r="P160" s="137">
        <v>0</v>
      </c>
      <c r="Q160" s="137">
        <v>10</v>
      </c>
      <c r="R160" s="137">
        <v>0</v>
      </c>
      <c r="S160" s="137">
        <v>0</v>
      </c>
      <c r="T160" s="159"/>
      <c r="V160" s="111">
        <v>160</v>
      </c>
      <c r="X160" s="110">
        <f t="shared" si="11"/>
        <v>0</v>
      </c>
    </row>
    <row r="161" spans="1:24" s="110" customFormat="1" ht="35.1" customHeight="1">
      <c r="A161" s="132">
        <v>3.6</v>
      </c>
      <c r="B161" s="132" t="s">
        <v>104</v>
      </c>
      <c r="C161" s="133" t="s">
        <v>233</v>
      </c>
      <c r="D161" s="132" t="s">
        <v>44</v>
      </c>
      <c r="E161" s="137">
        <v>0</v>
      </c>
      <c r="F161" s="128" t="s">
        <v>64</v>
      </c>
      <c r="G161" s="132" t="s">
        <v>104</v>
      </c>
      <c r="H161" s="132" t="s">
        <v>495</v>
      </c>
      <c r="I161" s="128" t="s">
        <v>235</v>
      </c>
      <c r="J161" s="152" t="s">
        <v>549</v>
      </c>
      <c r="K161" s="137">
        <f t="shared" si="16"/>
        <v>10</v>
      </c>
      <c r="L161" s="137">
        <v>0</v>
      </c>
      <c r="M161" s="137">
        <v>0</v>
      </c>
      <c r="N161" s="137">
        <v>0</v>
      </c>
      <c r="O161" s="137">
        <v>0</v>
      </c>
      <c r="P161" s="137">
        <v>0</v>
      </c>
      <c r="Q161" s="137">
        <v>0</v>
      </c>
      <c r="R161" s="137">
        <v>10</v>
      </c>
      <c r="S161" s="137">
        <v>0</v>
      </c>
      <c r="T161" s="159"/>
      <c r="V161" s="112">
        <v>161</v>
      </c>
      <c r="X161" s="110">
        <f t="shared" si="11"/>
        <v>0</v>
      </c>
    </row>
    <row r="162" spans="1:24" s="110" customFormat="1" ht="35.1" customHeight="1">
      <c r="A162" s="132">
        <v>3.7</v>
      </c>
      <c r="B162" s="132" t="s">
        <v>107</v>
      </c>
      <c r="C162" s="133" t="s">
        <v>233</v>
      </c>
      <c r="D162" s="132" t="s">
        <v>44</v>
      </c>
      <c r="E162" s="137">
        <v>0</v>
      </c>
      <c r="F162" s="128" t="s">
        <v>64</v>
      </c>
      <c r="G162" s="132" t="s">
        <v>107</v>
      </c>
      <c r="H162" s="132" t="s">
        <v>495</v>
      </c>
      <c r="I162" s="128" t="s">
        <v>235</v>
      </c>
      <c r="J162" s="152" t="s">
        <v>549</v>
      </c>
      <c r="K162" s="137">
        <f t="shared" si="16"/>
        <v>10</v>
      </c>
      <c r="L162" s="137">
        <v>0</v>
      </c>
      <c r="M162" s="137">
        <v>0</v>
      </c>
      <c r="N162" s="137">
        <v>0</v>
      </c>
      <c r="O162" s="137">
        <v>0</v>
      </c>
      <c r="P162" s="137">
        <v>0</v>
      </c>
      <c r="Q162" s="137">
        <v>0</v>
      </c>
      <c r="R162" s="137">
        <v>0</v>
      </c>
      <c r="S162" s="137">
        <v>10</v>
      </c>
      <c r="T162" s="159"/>
      <c r="V162" s="113">
        <v>162</v>
      </c>
      <c r="X162" s="110">
        <f t="shared" si="11"/>
        <v>0</v>
      </c>
    </row>
    <row r="163" spans="1:24" s="110" customFormat="1" ht="54.95" customHeight="1">
      <c r="A163" s="132">
        <v>4</v>
      </c>
      <c r="B163" s="132"/>
      <c r="C163" s="133" t="s">
        <v>239</v>
      </c>
      <c r="D163" s="132" t="s">
        <v>44</v>
      </c>
      <c r="E163" s="137">
        <v>0</v>
      </c>
      <c r="F163" s="128" t="s">
        <v>52</v>
      </c>
      <c r="G163" s="132"/>
      <c r="H163" s="132"/>
      <c r="I163" s="132"/>
      <c r="J163" s="156" t="s">
        <v>553</v>
      </c>
      <c r="K163" s="137">
        <f t="shared" ref="K163:S163" si="17">SUM(K164:K168)</f>
        <v>75</v>
      </c>
      <c r="L163" s="137">
        <f t="shared" si="17"/>
        <v>0</v>
      </c>
      <c r="M163" s="137">
        <f t="shared" si="17"/>
        <v>0</v>
      </c>
      <c r="N163" s="137">
        <f t="shared" si="17"/>
        <v>0</v>
      </c>
      <c r="O163" s="137">
        <f t="shared" si="17"/>
        <v>15</v>
      </c>
      <c r="P163" s="137">
        <f t="shared" si="17"/>
        <v>15</v>
      </c>
      <c r="Q163" s="137">
        <f t="shared" si="17"/>
        <v>15</v>
      </c>
      <c r="R163" s="137">
        <f t="shared" si="17"/>
        <v>15</v>
      </c>
      <c r="S163" s="137">
        <f t="shared" si="17"/>
        <v>15</v>
      </c>
      <c r="T163" s="159"/>
      <c r="V163" s="154">
        <v>163</v>
      </c>
      <c r="W163" s="110" t="s">
        <v>476</v>
      </c>
      <c r="X163" s="110">
        <f t="shared" si="11"/>
        <v>0</v>
      </c>
    </row>
    <row r="164" spans="1:24" s="110" customFormat="1" ht="35.1" customHeight="1">
      <c r="A164" s="132">
        <v>4.3</v>
      </c>
      <c r="B164" s="132" t="s">
        <v>114</v>
      </c>
      <c r="C164" s="133" t="s">
        <v>239</v>
      </c>
      <c r="D164" s="132" t="s">
        <v>44</v>
      </c>
      <c r="E164" s="137">
        <v>0</v>
      </c>
      <c r="F164" s="128" t="s">
        <v>52</v>
      </c>
      <c r="G164" s="132" t="s">
        <v>114</v>
      </c>
      <c r="H164" s="132" t="s">
        <v>495</v>
      </c>
      <c r="I164" s="145" t="s">
        <v>614</v>
      </c>
      <c r="J164" s="152" t="s">
        <v>549</v>
      </c>
      <c r="K164" s="137">
        <f>SUBTOTAL(9,L164:S164)</f>
        <v>15</v>
      </c>
      <c r="L164" s="137">
        <v>0</v>
      </c>
      <c r="M164" s="137">
        <v>0</v>
      </c>
      <c r="O164" s="137">
        <v>15</v>
      </c>
      <c r="P164" s="137">
        <v>0</v>
      </c>
      <c r="Q164" s="137">
        <v>0</v>
      </c>
      <c r="R164" s="137">
        <v>0</v>
      </c>
      <c r="S164" s="137">
        <v>0</v>
      </c>
      <c r="T164" s="159"/>
      <c r="V164" s="111">
        <v>164</v>
      </c>
      <c r="X164" s="110">
        <f t="shared" si="11"/>
        <v>0</v>
      </c>
    </row>
    <row r="165" spans="1:24" s="110" customFormat="1" ht="35.1" customHeight="1">
      <c r="A165" s="132">
        <v>4.4000000000000004</v>
      </c>
      <c r="B165" s="132" t="s">
        <v>98</v>
      </c>
      <c r="C165" s="133" t="s">
        <v>239</v>
      </c>
      <c r="D165" s="132" t="s">
        <v>44</v>
      </c>
      <c r="E165" s="137">
        <v>0</v>
      </c>
      <c r="F165" s="128" t="s">
        <v>52</v>
      </c>
      <c r="G165" s="132" t="s">
        <v>98</v>
      </c>
      <c r="H165" s="132" t="s">
        <v>495</v>
      </c>
      <c r="I165" s="145" t="s">
        <v>614</v>
      </c>
      <c r="J165" s="152" t="s">
        <v>549</v>
      </c>
      <c r="K165" s="137">
        <f>SUBTOTAL(9,L165:S165)</f>
        <v>15</v>
      </c>
      <c r="L165" s="137">
        <v>0</v>
      </c>
      <c r="M165" s="137">
        <v>0</v>
      </c>
      <c r="N165" s="137">
        <v>0</v>
      </c>
      <c r="O165" s="137">
        <v>0</v>
      </c>
      <c r="P165" s="137">
        <v>15</v>
      </c>
      <c r="Q165" s="137">
        <v>0</v>
      </c>
      <c r="R165" s="137">
        <v>0</v>
      </c>
      <c r="S165" s="137">
        <v>0</v>
      </c>
      <c r="T165" s="159"/>
      <c r="V165" s="112">
        <v>165</v>
      </c>
      <c r="X165" s="110">
        <f t="shared" si="11"/>
        <v>0</v>
      </c>
    </row>
    <row r="166" spans="1:24" s="110" customFormat="1" ht="35.1" customHeight="1">
      <c r="A166" s="132">
        <v>4.5</v>
      </c>
      <c r="B166" s="132" t="s">
        <v>101</v>
      </c>
      <c r="C166" s="133" t="s">
        <v>239</v>
      </c>
      <c r="D166" s="132" t="s">
        <v>44</v>
      </c>
      <c r="E166" s="137">
        <v>0</v>
      </c>
      <c r="F166" s="128" t="s">
        <v>52</v>
      </c>
      <c r="G166" s="132" t="s">
        <v>101</v>
      </c>
      <c r="H166" s="132" t="s">
        <v>495</v>
      </c>
      <c r="I166" s="145" t="s">
        <v>614</v>
      </c>
      <c r="J166" s="152" t="s">
        <v>549</v>
      </c>
      <c r="K166" s="137">
        <f>SUBTOTAL(9,L166:S166)</f>
        <v>15</v>
      </c>
      <c r="L166" s="137">
        <v>0</v>
      </c>
      <c r="M166" s="137">
        <v>0</v>
      </c>
      <c r="N166" s="137">
        <v>0</v>
      </c>
      <c r="O166" s="137">
        <v>0</v>
      </c>
      <c r="P166" s="137">
        <v>0</v>
      </c>
      <c r="Q166" s="137">
        <v>15</v>
      </c>
      <c r="R166" s="137">
        <v>0</v>
      </c>
      <c r="S166" s="137">
        <v>0</v>
      </c>
      <c r="T166" s="159"/>
      <c r="V166" s="113">
        <v>166</v>
      </c>
      <c r="X166" s="110">
        <f t="shared" si="11"/>
        <v>0</v>
      </c>
    </row>
    <row r="167" spans="1:24" s="110" customFormat="1" ht="35.1" customHeight="1">
      <c r="A167" s="132">
        <v>4.5999999999999996</v>
      </c>
      <c r="B167" s="132" t="s">
        <v>104</v>
      </c>
      <c r="C167" s="133" t="s">
        <v>239</v>
      </c>
      <c r="D167" s="132" t="s">
        <v>44</v>
      </c>
      <c r="E167" s="137">
        <v>0</v>
      </c>
      <c r="F167" s="128" t="s">
        <v>52</v>
      </c>
      <c r="G167" s="132" t="s">
        <v>104</v>
      </c>
      <c r="H167" s="132" t="s">
        <v>495</v>
      </c>
      <c r="I167" s="145" t="s">
        <v>614</v>
      </c>
      <c r="J167" s="152" t="s">
        <v>549</v>
      </c>
      <c r="K167" s="137">
        <f>SUBTOTAL(9,L167:S167)</f>
        <v>15</v>
      </c>
      <c r="L167" s="137">
        <v>0</v>
      </c>
      <c r="M167" s="137">
        <v>0</v>
      </c>
      <c r="N167" s="137">
        <v>0</v>
      </c>
      <c r="O167" s="137">
        <v>0</v>
      </c>
      <c r="P167" s="137">
        <v>0</v>
      </c>
      <c r="Q167" s="137">
        <v>0</v>
      </c>
      <c r="R167" s="137">
        <v>15</v>
      </c>
      <c r="S167" s="137">
        <v>0</v>
      </c>
      <c r="T167" s="159"/>
      <c r="V167" s="154">
        <v>167</v>
      </c>
      <c r="X167" s="110">
        <f t="shared" si="11"/>
        <v>0</v>
      </c>
    </row>
    <row r="168" spans="1:24" s="110" customFormat="1" ht="35.1" customHeight="1">
      <c r="A168" s="132">
        <v>4.7</v>
      </c>
      <c r="B168" s="132" t="s">
        <v>107</v>
      </c>
      <c r="C168" s="133" t="s">
        <v>239</v>
      </c>
      <c r="D168" s="132" t="s">
        <v>44</v>
      </c>
      <c r="E168" s="137">
        <v>0</v>
      </c>
      <c r="F168" s="128" t="s">
        <v>52</v>
      </c>
      <c r="G168" s="132" t="s">
        <v>107</v>
      </c>
      <c r="H168" s="132" t="s">
        <v>495</v>
      </c>
      <c r="I168" s="145" t="s">
        <v>614</v>
      </c>
      <c r="J168" s="152" t="s">
        <v>549</v>
      </c>
      <c r="K168" s="137">
        <f>SUBTOTAL(9,L168:S168)</f>
        <v>15</v>
      </c>
      <c r="L168" s="137">
        <v>0</v>
      </c>
      <c r="M168" s="137">
        <v>0</v>
      </c>
      <c r="N168" s="137">
        <v>0</v>
      </c>
      <c r="O168" s="137">
        <v>0</v>
      </c>
      <c r="P168" s="137">
        <v>0</v>
      </c>
      <c r="Q168" s="137">
        <v>0</v>
      </c>
      <c r="R168" s="137">
        <v>0</v>
      </c>
      <c r="S168" s="137">
        <v>15</v>
      </c>
      <c r="T168" s="159"/>
      <c r="V168" s="111">
        <v>168</v>
      </c>
      <c r="X168" s="110">
        <f t="shared" si="11"/>
        <v>0</v>
      </c>
    </row>
    <row r="169" spans="1:24" s="110" customFormat="1" ht="54.95" customHeight="1">
      <c r="A169" s="132">
        <v>5</v>
      </c>
      <c r="B169" s="132"/>
      <c r="C169" s="133" t="s">
        <v>243</v>
      </c>
      <c r="D169" s="132" t="s">
        <v>44</v>
      </c>
      <c r="E169" s="137">
        <v>0</v>
      </c>
      <c r="F169" s="128" t="s">
        <v>52</v>
      </c>
      <c r="G169" s="132"/>
      <c r="H169" s="132"/>
      <c r="I169" s="132"/>
      <c r="J169" s="156" t="s">
        <v>554</v>
      </c>
      <c r="K169" s="137">
        <f>SUM(K170:K174)</f>
        <v>25</v>
      </c>
      <c r="L169" s="137">
        <f>SUM(L170:L174)</f>
        <v>0</v>
      </c>
      <c r="M169" s="137">
        <f>SUM(M170:M174)</f>
        <v>0</v>
      </c>
      <c r="N169" s="137">
        <f t="shared" ref="N169:S169" si="18">SUM(N170:N174)</f>
        <v>0</v>
      </c>
      <c r="O169" s="137">
        <f t="shared" si="18"/>
        <v>5</v>
      </c>
      <c r="P169" s="137">
        <f t="shared" si="18"/>
        <v>5</v>
      </c>
      <c r="Q169" s="137">
        <f t="shared" si="18"/>
        <v>5</v>
      </c>
      <c r="R169" s="137">
        <f t="shared" si="18"/>
        <v>5</v>
      </c>
      <c r="S169" s="137">
        <f t="shared" si="18"/>
        <v>5</v>
      </c>
      <c r="T169" s="159"/>
      <c r="V169" s="111">
        <v>169</v>
      </c>
      <c r="W169" s="113" t="s">
        <v>476</v>
      </c>
      <c r="X169" s="110">
        <f t="shared" si="11"/>
        <v>0</v>
      </c>
    </row>
    <row r="170" spans="1:24" s="110" customFormat="1" ht="35.1" customHeight="1">
      <c r="A170" s="132">
        <v>5.3</v>
      </c>
      <c r="B170" s="132" t="s">
        <v>114</v>
      </c>
      <c r="C170" s="133" t="s">
        <v>243</v>
      </c>
      <c r="D170" s="132" t="s">
        <v>44</v>
      </c>
      <c r="E170" s="137">
        <v>0</v>
      </c>
      <c r="F170" s="128" t="s">
        <v>52</v>
      </c>
      <c r="G170" s="132" t="s">
        <v>114</v>
      </c>
      <c r="H170" s="132" t="s">
        <v>495</v>
      </c>
      <c r="I170" s="145" t="s">
        <v>615</v>
      </c>
      <c r="J170" s="152" t="s">
        <v>549</v>
      </c>
      <c r="K170" s="137">
        <f>SUBTOTAL(9,L170:S170)</f>
        <v>5</v>
      </c>
      <c r="L170" s="137">
        <v>0</v>
      </c>
      <c r="M170" s="137">
        <v>0</v>
      </c>
      <c r="N170" s="137">
        <v>0</v>
      </c>
      <c r="O170" s="137">
        <v>5</v>
      </c>
      <c r="P170" s="137">
        <v>0</v>
      </c>
      <c r="Q170" s="137">
        <v>0</v>
      </c>
      <c r="R170" s="137">
        <v>0</v>
      </c>
      <c r="S170" s="137">
        <v>0</v>
      </c>
      <c r="T170" s="159"/>
      <c r="V170" s="112">
        <v>170</v>
      </c>
      <c r="X170" s="110">
        <f t="shared" si="11"/>
        <v>0</v>
      </c>
    </row>
    <row r="171" spans="1:24" s="110" customFormat="1" ht="35.1" customHeight="1">
      <c r="A171" s="132">
        <v>5.4</v>
      </c>
      <c r="B171" s="132" t="s">
        <v>98</v>
      </c>
      <c r="C171" s="133" t="s">
        <v>243</v>
      </c>
      <c r="D171" s="132" t="s">
        <v>44</v>
      </c>
      <c r="E171" s="137">
        <v>0</v>
      </c>
      <c r="F171" s="128" t="s">
        <v>52</v>
      </c>
      <c r="G171" s="132" t="s">
        <v>98</v>
      </c>
      <c r="H171" s="132" t="s">
        <v>495</v>
      </c>
      <c r="I171" s="145" t="s">
        <v>615</v>
      </c>
      <c r="J171" s="152" t="s">
        <v>549</v>
      </c>
      <c r="K171" s="137">
        <f>SUBTOTAL(9,L171:S171)</f>
        <v>5</v>
      </c>
      <c r="L171" s="137">
        <v>0</v>
      </c>
      <c r="M171" s="137">
        <v>0</v>
      </c>
      <c r="N171" s="137">
        <v>0</v>
      </c>
      <c r="O171" s="137">
        <v>0</v>
      </c>
      <c r="P171" s="137">
        <v>5</v>
      </c>
      <c r="Q171" s="137">
        <v>0</v>
      </c>
      <c r="R171" s="137">
        <v>0</v>
      </c>
      <c r="S171" s="137">
        <v>0</v>
      </c>
      <c r="T171" s="159"/>
      <c r="V171" s="113">
        <v>171</v>
      </c>
      <c r="X171" s="110">
        <f t="shared" si="11"/>
        <v>0</v>
      </c>
    </row>
    <row r="172" spans="1:24" s="110" customFormat="1" ht="35.1" customHeight="1">
      <c r="A172" s="132">
        <v>5.5</v>
      </c>
      <c r="B172" s="132" t="s">
        <v>101</v>
      </c>
      <c r="C172" s="133" t="s">
        <v>243</v>
      </c>
      <c r="D172" s="132" t="s">
        <v>44</v>
      </c>
      <c r="E172" s="137">
        <v>0</v>
      </c>
      <c r="F172" s="128" t="s">
        <v>52</v>
      </c>
      <c r="G172" s="132" t="s">
        <v>101</v>
      </c>
      <c r="H172" s="132" t="s">
        <v>495</v>
      </c>
      <c r="I172" s="145" t="s">
        <v>615</v>
      </c>
      <c r="J172" s="152" t="s">
        <v>549</v>
      </c>
      <c r="K172" s="137">
        <f>SUBTOTAL(9,L172:S172)</f>
        <v>5</v>
      </c>
      <c r="L172" s="137">
        <v>0</v>
      </c>
      <c r="M172" s="137">
        <v>0</v>
      </c>
      <c r="N172" s="137">
        <v>0</v>
      </c>
      <c r="O172" s="137">
        <v>0</v>
      </c>
      <c r="P172" s="137">
        <v>0</v>
      </c>
      <c r="Q172" s="137">
        <v>5</v>
      </c>
      <c r="R172" s="137">
        <v>0</v>
      </c>
      <c r="S172" s="137">
        <v>0</v>
      </c>
      <c r="T172" s="159"/>
      <c r="V172" s="154">
        <v>172</v>
      </c>
      <c r="X172" s="110">
        <f t="shared" si="11"/>
        <v>0</v>
      </c>
    </row>
    <row r="173" spans="1:24" s="110" customFormat="1" ht="35.1" customHeight="1">
      <c r="A173" s="132">
        <v>5.6</v>
      </c>
      <c r="B173" s="132" t="s">
        <v>104</v>
      </c>
      <c r="C173" s="133" t="s">
        <v>243</v>
      </c>
      <c r="D173" s="132" t="s">
        <v>44</v>
      </c>
      <c r="E173" s="137">
        <v>0</v>
      </c>
      <c r="F173" s="128" t="s">
        <v>52</v>
      </c>
      <c r="G173" s="132" t="s">
        <v>104</v>
      </c>
      <c r="H173" s="132" t="s">
        <v>495</v>
      </c>
      <c r="I173" s="145" t="s">
        <v>615</v>
      </c>
      <c r="J173" s="152" t="s">
        <v>549</v>
      </c>
      <c r="K173" s="137">
        <f>SUBTOTAL(9,L173:S173)</f>
        <v>5</v>
      </c>
      <c r="L173" s="137">
        <v>0</v>
      </c>
      <c r="M173" s="137">
        <v>0</v>
      </c>
      <c r="N173" s="137">
        <v>0</v>
      </c>
      <c r="O173" s="137">
        <v>0</v>
      </c>
      <c r="P173" s="137">
        <v>0</v>
      </c>
      <c r="Q173" s="137">
        <v>0</v>
      </c>
      <c r="R173" s="137">
        <v>5</v>
      </c>
      <c r="S173" s="137">
        <v>0</v>
      </c>
      <c r="T173" s="159"/>
      <c r="V173" s="111">
        <v>173</v>
      </c>
      <c r="X173" s="110">
        <f t="shared" si="11"/>
        <v>0</v>
      </c>
    </row>
    <row r="174" spans="1:24" s="110" customFormat="1" ht="35.1" customHeight="1">
      <c r="A174" s="132">
        <v>5.7</v>
      </c>
      <c r="B174" s="132" t="s">
        <v>107</v>
      </c>
      <c r="C174" s="133" t="s">
        <v>243</v>
      </c>
      <c r="D174" s="132" t="s">
        <v>44</v>
      </c>
      <c r="E174" s="137">
        <v>0</v>
      </c>
      <c r="F174" s="128" t="s">
        <v>52</v>
      </c>
      <c r="G174" s="132" t="s">
        <v>107</v>
      </c>
      <c r="H174" s="132" t="s">
        <v>495</v>
      </c>
      <c r="I174" s="145" t="s">
        <v>615</v>
      </c>
      <c r="J174" s="152" t="s">
        <v>549</v>
      </c>
      <c r="K174" s="137">
        <f>SUBTOTAL(9,L174:S174)</f>
        <v>5</v>
      </c>
      <c r="L174" s="137">
        <v>0</v>
      </c>
      <c r="M174" s="137">
        <v>0</v>
      </c>
      <c r="N174" s="137">
        <v>0</v>
      </c>
      <c r="O174" s="137">
        <v>0</v>
      </c>
      <c r="P174" s="137">
        <v>0</v>
      </c>
      <c r="Q174" s="137">
        <v>0</v>
      </c>
      <c r="R174" s="137">
        <v>0</v>
      </c>
      <c r="S174" s="137">
        <v>5</v>
      </c>
      <c r="T174" s="159"/>
      <c r="V174" s="112">
        <v>174</v>
      </c>
      <c r="X174" s="110">
        <f t="shared" si="11"/>
        <v>0</v>
      </c>
    </row>
    <row r="175" spans="1:24" s="110" customFormat="1" ht="54.95" customHeight="1">
      <c r="A175" s="132">
        <v>6</v>
      </c>
      <c r="B175" s="132"/>
      <c r="C175" s="133" t="s">
        <v>247</v>
      </c>
      <c r="D175" s="132" t="s">
        <v>44</v>
      </c>
      <c r="E175" s="137">
        <v>0</v>
      </c>
      <c r="F175" s="128" t="s">
        <v>52</v>
      </c>
      <c r="G175" s="132"/>
      <c r="H175" s="132"/>
      <c r="I175" s="132"/>
      <c r="J175" s="156" t="s">
        <v>555</v>
      </c>
      <c r="K175" s="137">
        <f t="shared" ref="K175:S175" si="19">SUM(K176:K182)</f>
        <v>140</v>
      </c>
      <c r="L175" s="137">
        <f t="shared" si="19"/>
        <v>0</v>
      </c>
      <c r="M175" s="137">
        <f t="shared" si="19"/>
        <v>20</v>
      </c>
      <c r="N175" s="137">
        <f t="shared" si="19"/>
        <v>20</v>
      </c>
      <c r="O175" s="137">
        <f t="shared" si="19"/>
        <v>20</v>
      </c>
      <c r="P175" s="137">
        <f t="shared" si="19"/>
        <v>20</v>
      </c>
      <c r="Q175" s="137">
        <f t="shared" si="19"/>
        <v>20</v>
      </c>
      <c r="R175" s="137">
        <f t="shared" si="19"/>
        <v>20</v>
      </c>
      <c r="S175" s="137">
        <f t="shared" si="19"/>
        <v>20</v>
      </c>
      <c r="T175" s="159"/>
      <c r="V175" s="113">
        <v>175</v>
      </c>
      <c r="W175" s="110" t="s">
        <v>476</v>
      </c>
      <c r="X175" s="110">
        <f t="shared" si="11"/>
        <v>0</v>
      </c>
    </row>
    <row r="176" spans="1:24" s="110" customFormat="1" ht="35.1" customHeight="1">
      <c r="A176" s="132">
        <v>6.1</v>
      </c>
      <c r="B176" s="132" t="s">
        <v>94</v>
      </c>
      <c r="C176" s="133" t="s">
        <v>247</v>
      </c>
      <c r="D176" s="132" t="s">
        <v>44</v>
      </c>
      <c r="E176" s="137">
        <v>0</v>
      </c>
      <c r="F176" s="128" t="s">
        <v>52</v>
      </c>
      <c r="G176" s="132" t="s">
        <v>94</v>
      </c>
      <c r="H176" s="132" t="s">
        <v>495</v>
      </c>
      <c r="I176" s="145" t="s">
        <v>616</v>
      </c>
      <c r="J176" s="152" t="s">
        <v>549</v>
      </c>
      <c r="K176" s="137">
        <f t="shared" ref="K176:K182" si="20">SUBTOTAL(9,L176:S176)</f>
        <v>20</v>
      </c>
      <c r="L176" s="137">
        <v>0</v>
      </c>
      <c r="M176" s="137">
        <v>20</v>
      </c>
      <c r="N176" s="137">
        <v>0</v>
      </c>
      <c r="O176" s="137">
        <v>0</v>
      </c>
      <c r="P176" s="137">
        <v>0</v>
      </c>
      <c r="Q176" s="137">
        <v>0</v>
      </c>
      <c r="R176" s="137">
        <v>0</v>
      </c>
      <c r="S176" s="137">
        <v>0</v>
      </c>
      <c r="T176" s="159"/>
      <c r="V176" s="154">
        <v>176</v>
      </c>
      <c r="X176" s="110">
        <f t="shared" si="11"/>
        <v>0</v>
      </c>
    </row>
    <row r="177" spans="1:24" s="110" customFormat="1" ht="35.1" customHeight="1">
      <c r="A177" s="132">
        <v>6.2</v>
      </c>
      <c r="B177" s="132" t="s">
        <v>97</v>
      </c>
      <c r="C177" s="133" t="s">
        <v>247</v>
      </c>
      <c r="D177" s="132" t="s">
        <v>44</v>
      </c>
      <c r="E177" s="137">
        <v>0</v>
      </c>
      <c r="F177" s="128" t="s">
        <v>52</v>
      </c>
      <c r="G177" s="132" t="s">
        <v>97</v>
      </c>
      <c r="H177" s="132" t="s">
        <v>495</v>
      </c>
      <c r="I177" s="145" t="s">
        <v>617</v>
      </c>
      <c r="J177" s="152" t="s">
        <v>549</v>
      </c>
      <c r="K177" s="137">
        <f t="shared" si="20"/>
        <v>20</v>
      </c>
      <c r="L177" s="137">
        <v>0</v>
      </c>
      <c r="M177" s="137">
        <v>0</v>
      </c>
      <c r="N177" s="137">
        <v>20</v>
      </c>
      <c r="O177" s="137">
        <v>0</v>
      </c>
      <c r="P177" s="137">
        <v>0</v>
      </c>
      <c r="Q177" s="137">
        <v>0</v>
      </c>
      <c r="R177" s="137">
        <v>0</v>
      </c>
      <c r="S177" s="137">
        <v>0</v>
      </c>
      <c r="T177" s="159"/>
      <c r="V177" s="111">
        <v>177</v>
      </c>
      <c r="X177" s="110">
        <f t="shared" si="11"/>
        <v>0</v>
      </c>
    </row>
    <row r="178" spans="1:24" s="110" customFormat="1" ht="35.1" customHeight="1">
      <c r="A178" s="132">
        <v>6.3</v>
      </c>
      <c r="B178" s="132" t="s">
        <v>114</v>
      </c>
      <c r="C178" s="133" t="s">
        <v>247</v>
      </c>
      <c r="D178" s="132" t="s">
        <v>44</v>
      </c>
      <c r="E178" s="137">
        <v>0</v>
      </c>
      <c r="F178" s="128" t="s">
        <v>52</v>
      </c>
      <c r="G178" s="132" t="s">
        <v>114</v>
      </c>
      <c r="H178" s="132" t="s">
        <v>495</v>
      </c>
      <c r="I178" s="145" t="s">
        <v>618</v>
      </c>
      <c r="J178" s="152" t="s">
        <v>549</v>
      </c>
      <c r="K178" s="137">
        <f t="shared" si="20"/>
        <v>20</v>
      </c>
      <c r="L178" s="137">
        <v>0</v>
      </c>
      <c r="M178" s="137">
        <v>0</v>
      </c>
      <c r="N178" s="137">
        <v>0</v>
      </c>
      <c r="O178" s="137">
        <v>20</v>
      </c>
      <c r="P178" s="137">
        <v>0</v>
      </c>
      <c r="Q178" s="137">
        <v>0</v>
      </c>
      <c r="R178" s="137">
        <v>0</v>
      </c>
      <c r="S178" s="137">
        <v>0</v>
      </c>
      <c r="T178" s="159"/>
      <c r="V178" s="112">
        <v>178</v>
      </c>
      <c r="X178" s="110">
        <f t="shared" si="11"/>
        <v>0</v>
      </c>
    </row>
    <row r="179" spans="1:24" s="110" customFormat="1" ht="35.1" customHeight="1">
      <c r="A179" s="132">
        <v>6.4</v>
      </c>
      <c r="B179" s="132" t="s">
        <v>98</v>
      </c>
      <c r="C179" s="133" t="s">
        <v>247</v>
      </c>
      <c r="D179" s="132" t="s">
        <v>44</v>
      </c>
      <c r="E179" s="137">
        <v>0</v>
      </c>
      <c r="F179" s="128" t="s">
        <v>52</v>
      </c>
      <c r="G179" s="132" t="s">
        <v>98</v>
      </c>
      <c r="H179" s="132" t="s">
        <v>495</v>
      </c>
      <c r="I179" s="145" t="s">
        <v>619</v>
      </c>
      <c r="J179" s="152" t="s">
        <v>549</v>
      </c>
      <c r="K179" s="137">
        <f t="shared" si="20"/>
        <v>20</v>
      </c>
      <c r="L179" s="137">
        <v>0</v>
      </c>
      <c r="M179" s="137">
        <v>0</v>
      </c>
      <c r="N179" s="137">
        <v>0</v>
      </c>
      <c r="O179" s="137">
        <v>0</v>
      </c>
      <c r="P179" s="137">
        <v>20</v>
      </c>
      <c r="Q179" s="137">
        <v>0</v>
      </c>
      <c r="R179" s="137">
        <v>0</v>
      </c>
      <c r="S179" s="137">
        <v>0</v>
      </c>
      <c r="T179" s="159"/>
      <c r="V179" s="113">
        <v>179</v>
      </c>
      <c r="X179" s="110">
        <f t="shared" si="11"/>
        <v>0</v>
      </c>
    </row>
    <row r="180" spans="1:24" s="110" customFormat="1" ht="35.1" customHeight="1">
      <c r="A180" s="132">
        <v>6.5</v>
      </c>
      <c r="B180" s="132" t="s">
        <v>101</v>
      </c>
      <c r="C180" s="133" t="s">
        <v>247</v>
      </c>
      <c r="D180" s="132" t="s">
        <v>44</v>
      </c>
      <c r="E180" s="137">
        <v>0</v>
      </c>
      <c r="F180" s="128" t="s">
        <v>52</v>
      </c>
      <c r="G180" s="132" t="s">
        <v>101</v>
      </c>
      <c r="H180" s="132" t="s">
        <v>495</v>
      </c>
      <c r="I180" s="145" t="s">
        <v>620</v>
      </c>
      <c r="J180" s="152" t="s">
        <v>549</v>
      </c>
      <c r="K180" s="137">
        <f t="shared" si="20"/>
        <v>20</v>
      </c>
      <c r="L180" s="137">
        <v>0</v>
      </c>
      <c r="M180" s="137">
        <v>0</v>
      </c>
      <c r="N180" s="137">
        <v>0</v>
      </c>
      <c r="O180" s="137">
        <v>0</v>
      </c>
      <c r="P180" s="137">
        <v>0</v>
      </c>
      <c r="Q180" s="137">
        <v>20</v>
      </c>
      <c r="R180" s="137">
        <v>0</v>
      </c>
      <c r="S180" s="137">
        <v>0</v>
      </c>
      <c r="T180" s="159"/>
      <c r="V180" s="154">
        <v>180</v>
      </c>
      <c r="X180" s="110">
        <f t="shared" si="11"/>
        <v>0</v>
      </c>
    </row>
    <row r="181" spans="1:24" s="110" customFormat="1" ht="35.1" customHeight="1">
      <c r="A181" s="132">
        <v>6.6</v>
      </c>
      <c r="B181" s="132" t="s">
        <v>104</v>
      </c>
      <c r="C181" s="133" t="s">
        <v>247</v>
      </c>
      <c r="D181" s="132" t="s">
        <v>44</v>
      </c>
      <c r="E181" s="137">
        <v>0</v>
      </c>
      <c r="F181" s="128" t="s">
        <v>52</v>
      </c>
      <c r="G181" s="132" t="s">
        <v>104</v>
      </c>
      <c r="H181" s="132" t="s">
        <v>495</v>
      </c>
      <c r="I181" s="145" t="s">
        <v>621</v>
      </c>
      <c r="J181" s="152" t="s">
        <v>549</v>
      </c>
      <c r="K181" s="137">
        <f t="shared" si="20"/>
        <v>20</v>
      </c>
      <c r="L181" s="137">
        <v>0</v>
      </c>
      <c r="M181" s="137">
        <v>0</v>
      </c>
      <c r="N181" s="137">
        <v>0</v>
      </c>
      <c r="O181" s="137">
        <v>0</v>
      </c>
      <c r="P181" s="137">
        <v>0</v>
      </c>
      <c r="Q181" s="137">
        <v>0</v>
      </c>
      <c r="R181" s="137">
        <v>20</v>
      </c>
      <c r="S181" s="137">
        <v>0</v>
      </c>
      <c r="T181" s="159"/>
      <c r="V181" s="111">
        <v>181</v>
      </c>
      <c r="X181" s="110">
        <f t="shared" si="11"/>
        <v>0</v>
      </c>
    </row>
    <row r="182" spans="1:24" s="110" customFormat="1" ht="35.1" customHeight="1">
      <c r="A182" s="132">
        <v>6.7</v>
      </c>
      <c r="B182" s="132" t="s">
        <v>107</v>
      </c>
      <c r="C182" s="133" t="s">
        <v>247</v>
      </c>
      <c r="D182" s="132" t="s">
        <v>44</v>
      </c>
      <c r="E182" s="137">
        <v>0</v>
      </c>
      <c r="F182" s="128" t="s">
        <v>52</v>
      </c>
      <c r="G182" s="132" t="s">
        <v>107</v>
      </c>
      <c r="H182" s="132" t="s">
        <v>495</v>
      </c>
      <c r="I182" s="145" t="s">
        <v>622</v>
      </c>
      <c r="J182" s="152" t="s">
        <v>549</v>
      </c>
      <c r="K182" s="137">
        <f t="shared" si="20"/>
        <v>20</v>
      </c>
      <c r="L182" s="137">
        <v>0</v>
      </c>
      <c r="M182" s="137">
        <v>0</v>
      </c>
      <c r="N182" s="137">
        <v>0</v>
      </c>
      <c r="O182" s="137">
        <v>0</v>
      </c>
      <c r="P182" s="137">
        <v>0</v>
      </c>
      <c r="Q182" s="137">
        <v>0</v>
      </c>
      <c r="R182" s="137">
        <v>0</v>
      </c>
      <c r="S182" s="137">
        <v>20</v>
      </c>
      <c r="T182" s="159"/>
      <c r="V182" s="112">
        <v>182</v>
      </c>
      <c r="X182" s="110">
        <f t="shared" si="11"/>
        <v>0</v>
      </c>
    </row>
    <row r="183" spans="1:24" s="110" customFormat="1" ht="54.95" customHeight="1">
      <c r="A183" s="132">
        <v>7</v>
      </c>
      <c r="B183" s="132"/>
      <c r="C183" s="133" t="s">
        <v>263</v>
      </c>
      <c r="D183" s="132" t="s">
        <v>44</v>
      </c>
      <c r="E183" s="137">
        <v>0</v>
      </c>
      <c r="F183" s="128" t="s">
        <v>52</v>
      </c>
      <c r="G183" s="132"/>
      <c r="H183" s="132"/>
      <c r="I183" s="132"/>
      <c r="J183" s="156" t="s">
        <v>556</v>
      </c>
      <c r="K183" s="137">
        <f t="shared" ref="K183:S183" si="21">SUM(K184:K190)</f>
        <v>90</v>
      </c>
      <c r="L183" s="137">
        <f t="shared" si="21"/>
        <v>0</v>
      </c>
      <c r="M183" s="137">
        <f t="shared" si="21"/>
        <v>10</v>
      </c>
      <c r="N183" s="137">
        <f t="shared" si="21"/>
        <v>5</v>
      </c>
      <c r="O183" s="137">
        <f t="shared" si="21"/>
        <v>10</v>
      </c>
      <c r="P183" s="137">
        <f t="shared" si="21"/>
        <v>20</v>
      </c>
      <c r="Q183" s="137">
        <f t="shared" si="21"/>
        <v>20</v>
      </c>
      <c r="R183" s="137">
        <f t="shared" si="21"/>
        <v>15</v>
      </c>
      <c r="S183" s="137">
        <f t="shared" si="21"/>
        <v>10</v>
      </c>
      <c r="T183" s="159"/>
      <c r="V183" s="113">
        <v>183</v>
      </c>
      <c r="W183" s="113" t="s">
        <v>476</v>
      </c>
      <c r="X183" s="110">
        <f t="shared" si="11"/>
        <v>0</v>
      </c>
    </row>
    <row r="184" spans="1:24" s="110" customFormat="1" ht="35.1" customHeight="1">
      <c r="A184" s="132">
        <v>7.1</v>
      </c>
      <c r="B184" s="132" t="s">
        <v>94</v>
      </c>
      <c r="C184" s="133" t="s">
        <v>263</v>
      </c>
      <c r="D184" s="132" t="s">
        <v>44</v>
      </c>
      <c r="E184" s="137">
        <v>0</v>
      </c>
      <c r="F184" s="128" t="s">
        <v>52</v>
      </c>
      <c r="G184" s="132" t="s">
        <v>94</v>
      </c>
      <c r="H184" s="132" t="s">
        <v>495</v>
      </c>
      <c r="I184" s="145" t="s">
        <v>266</v>
      </c>
      <c r="J184" s="152" t="s">
        <v>551</v>
      </c>
      <c r="K184" s="137">
        <f t="shared" ref="K184:K190" si="22">SUBTOTAL(9,L184:S184)</f>
        <v>10</v>
      </c>
      <c r="L184" s="137">
        <v>0</v>
      </c>
      <c r="M184" s="137">
        <v>10</v>
      </c>
      <c r="N184" s="137">
        <v>0</v>
      </c>
      <c r="O184" s="137">
        <v>0</v>
      </c>
      <c r="P184" s="137">
        <v>0</v>
      </c>
      <c r="Q184" s="137">
        <v>0</v>
      </c>
      <c r="R184" s="137">
        <v>0</v>
      </c>
      <c r="S184" s="137">
        <v>0</v>
      </c>
      <c r="T184" s="159"/>
      <c r="V184" s="154">
        <v>184</v>
      </c>
      <c r="X184" s="110">
        <f t="shared" si="11"/>
        <v>0</v>
      </c>
    </row>
    <row r="185" spans="1:24" s="110" customFormat="1" ht="35.1" customHeight="1">
      <c r="A185" s="132">
        <v>7.2</v>
      </c>
      <c r="B185" s="132" t="s">
        <v>97</v>
      </c>
      <c r="C185" s="133" t="s">
        <v>263</v>
      </c>
      <c r="D185" s="132" t="s">
        <v>44</v>
      </c>
      <c r="E185" s="137">
        <v>0</v>
      </c>
      <c r="F185" s="128" t="s">
        <v>52</v>
      </c>
      <c r="G185" s="132" t="s">
        <v>97</v>
      </c>
      <c r="H185" s="132" t="s">
        <v>495</v>
      </c>
      <c r="I185" s="145" t="s">
        <v>268</v>
      </c>
      <c r="J185" s="152" t="s">
        <v>549</v>
      </c>
      <c r="K185" s="137">
        <f t="shared" si="22"/>
        <v>5</v>
      </c>
      <c r="L185" s="137">
        <v>0</v>
      </c>
      <c r="M185" s="137">
        <v>0</v>
      </c>
      <c r="N185" s="137">
        <v>5</v>
      </c>
      <c r="O185" s="137">
        <v>0</v>
      </c>
      <c r="P185" s="137">
        <v>0</v>
      </c>
      <c r="Q185" s="137">
        <v>0</v>
      </c>
      <c r="R185" s="137">
        <v>0</v>
      </c>
      <c r="S185" s="137">
        <v>0</v>
      </c>
      <c r="T185" s="159"/>
      <c r="V185" s="111">
        <v>185</v>
      </c>
      <c r="X185" s="110">
        <f t="shared" si="11"/>
        <v>0</v>
      </c>
    </row>
    <row r="186" spans="1:24" s="110" customFormat="1" ht="35.1" customHeight="1">
      <c r="A186" s="132">
        <v>7.3</v>
      </c>
      <c r="B186" s="132" t="s">
        <v>114</v>
      </c>
      <c r="C186" s="133" t="s">
        <v>263</v>
      </c>
      <c r="D186" s="132" t="s">
        <v>44</v>
      </c>
      <c r="E186" s="137">
        <v>0</v>
      </c>
      <c r="F186" s="128" t="s">
        <v>52</v>
      </c>
      <c r="G186" s="132" t="s">
        <v>114</v>
      </c>
      <c r="H186" s="132" t="s">
        <v>495</v>
      </c>
      <c r="I186" s="145" t="s">
        <v>266</v>
      </c>
      <c r="J186" s="152" t="s">
        <v>551</v>
      </c>
      <c r="K186" s="137">
        <f t="shared" si="22"/>
        <v>10</v>
      </c>
      <c r="L186" s="137">
        <v>0</v>
      </c>
      <c r="M186" s="137">
        <v>0</v>
      </c>
      <c r="N186" s="137">
        <v>0</v>
      </c>
      <c r="O186" s="137">
        <v>10</v>
      </c>
      <c r="P186" s="137">
        <v>0</v>
      </c>
      <c r="Q186" s="137">
        <v>0</v>
      </c>
      <c r="R186" s="137">
        <v>0</v>
      </c>
      <c r="S186" s="137">
        <v>0</v>
      </c>
      <c r="T186" s="159"/>
      <c r="V186" s="112">
        <v>186</v>
      </c>
      <c r="X186" s="110">
        <f t="shared" si="11"/>
        <v>0</v>
      </c>
    </row>
    <row r="187" spans="1:24" s="110" customFormat="1" ht="35.1" customHeight="1">
      <c r="A187" s="132">
        <v>7.4</v>
      </c>
      <c r="B187" s="132" t="s">
        <v>98</v>
      </c>
      <c r="C187" s="133" t="s">
        <v>263</v>
      </c>
      <c r="D187" s="132" t="s">
        <v>44</v>
      </c>
      <c r="E187" s="137">
        <v>0</v>
      </c>
      <c r="F187" s="128" t="s">
        <v>52</v>
      </c>
      <c r="G187" s="132" t="s">
        <v>98</v>
      </c>
      <c r="H187" s="132" t="s">
        <v>495</v>
      </c>
      <c r="I187" s="145" t="s">
        <v>270</v>
      </c>
      <c r="J187" s="152" t="s">
        <v>557</v>
      </c>
      <c r="K187" s="137">
        <f t="shared" si="22"/>
        <v>20</v>
      </c>
      <c r="L187" s="137">
        <v>0</v>
      </c>
      <c r="M187" s="137">
        <v>0</v>
      </c>
      <c r="N187" s="137">
        <v>0</v>
      </c>
      <c r="O187" s="137">
        <v>0</v>
      </c>
      <c r="P187" s="137">
        <v>20</v>
      </c>
      <c r="Q187" s="137">
        <v>0</v>
      </c>
      <c r="R187" s="137">
        <v>0</v>
      </c>
      <c r="S187" s="137">
        <v>0</v>
      </c>
      <c r="T187" s="159"/>
      <c r="V187" s="113">
        <v>187</v>
      </c>
      <c r="X187" s="110">
        <f t="shared" si="11"/>
        <v>0</v>
      </c>
    </row>
    <row r="188" spans="1:24" s="110" customFormat="1" ht="35.1" customHeight="1">
      <c r="A188" s="132">
        <v>7.5</v>
      </c>
      <c r="B188" s="132" t="s">
        <v>101</v>
      </c>
      <c r="C188" s="133" t="s">
        <v>263</v>
      </c>
      <c r="D188" s="132" t="s">
        <v>44</v>
      </c>
      <c r="E188" s="137">
        <v>0</v>
      </c>
      <c r="F188" s="128" t="s">
        <v>52</v>
      </c>
      <c r="G188" s="132" t="s">
        <v>101</v>
      </c>
      <c r="H188" s="132" t="s">
        <v>495</v>
      </c>
      <c r="I188" s="145" t="s">
        <v>270</v>
      </c>
      <c r="J188" s="152" t="s">
        <v>557</v>
      </c>
      <c r="K188" s="137">
        <f t="shared" si="22"/>
        <v>20</v>
      </c>
      <c r="L188" s="137">
        <v>0</v>
      </c>
      <c r="M188" s="137">
        <v>0</v>
      </c>
      <c r="N188" s="137">
        <v>0</v>
      </c>
      <c r="O188" s="137">
        <v>0</v>
      </c>
      <c r="P188" s="137">
        <v>0</v>
      </c>
      <c r="Q188" s="137">
        <v>20</v>
      </c>
      <c r="R188" s="137">
        <v>0</v>
      </c>
      <c r="S188" s="137">
        <v>0</v>
      </c>
      <c r="T188" s="159"/>
      <c r="V188" s="154">
        <v>188</v>
      </c>
      <c r="X188" s="110">
        <f t="shared" si="11"/>
        <v>0</v>
      </c>
    </row>
    <row r="189" spans="1:24" s="110" customFormat="1" ht="35.1" customHeight="1">
      <c r="A189" s="132">
        <v>7.6</v>
      </c>
      <c r="B189" s="132" t="s">
        <v>104</v>
      </c>
      <c r="C189" s="133" t="s">
        <v>263</v>
      </c>
      <c r="D189" s="132" t="s">
        <v>44</v>
      </c>
      <c r="E189" s="137">
        <v>0</v>
      </c>
      <c r="F189" s="128" t="s">
        <v>52</v>
      </c>
      <c r="G189" s="132" t="s">
        <v>104</v>
      </c>
      <c r="H189" s="132" t="s">
        <v>495</v>
      </c>
      <c r="I189" s="145" t="s">
        <v>272</v>
      </c>
      <c r="J189" s="152" t="s">
        <v>558</v>
      </c>
      <c r="K189" s="137">
        <f t="shared" si="22"/>
        <v>15</v>
      </c>
      <c r="L189" s="137">
        <v>0</v>
      </c>
      <c r="M189" s="137">
        <v>0</v>
      </c>
      <c r="N189" s="137">
        <v>0</v>
      </c>
      <c r="O189" s="137">
        <v>0</v>
      </c>
      <c r="P189" s="137">
        <v>0</v>
      </c>
      <c r="Q189" s="137">
        <v>0</v>
      </c>
      <c r="R189" s="137">
        <v>15</v>
      </c>
      <c r="S189" s="137">
        <v>0</v>
      </c>
      <c r="T189" s="159"/>
      <c r="V189" s="111">
        <v>189</v>
      </c>
      <c r="X189" s="110">
        <f t="shared" si="11"/>
        <v>0</v>
      </c>
    </row>
    <row r="190" spans="1:24" s="110" customFormat="1" ht="35.1" customHeight="1">
      <c r="A190" s="132">
        <v>7.7</v>
      </c>
      <c r="B190" s="132" t="s">
        <v>107</v>
      </c>
      <c r="C190" s="133" t="s">
        <v>263</v>
      </c>
      <c r="D190" s="132" t="s">
        <v>44</v>
      </c>
      <c r="E190" s="137">
        <v>0</v>
      </c>
      <c r="F190" s="128" t="s">
        <v>52</v>
      </c>
      <c r="G190" s="132" t="s">
        <v>107</v>
      </c>
      <c r="H190" s="132" t="s">
        <v>495</v>
      </c>
      <c r="I190" s="145" t="s">
        <v>266</v>
      </c>
      <c r="J190" s="152" t="s">
        <v>551</v>
      </c>
      <c r="K190" s="137">
        <f t="shared" si="22"/>
        <v>10</v>
      </c>
      <c r="L190" s="137">
        <v>0</v>
      </c>
      <c r="M190" s="137">
        <v>0</v>
      </c>
      <c r="N190" s="137">
        <v>0</v>
      </c>
      <c r="O190" s="137">
        <v>0</v>
      </c>
      <c r="P190" s="137">
        <v>0</v>
      </c>
      <c r="Q190" s="137">
        <v>0</v>
      </c>
      <c r="R190" s="137">
        <v>0</v>
      </c>
      <c r="S190" s="137">
        <v>10</v>
      </c>
      <c r="T190" s="159"/>
      <c r="V190" s="111">
        <v>190</v>
      </c>
      <c r="X190" s="110">
        <f t="shared" si="11"/>
        <v>0</v>
      </c>
    </row>
    <row r="191" spans="1:24" s="110" customFormat="1" ht="54.95" customHeight="1">
      <c r="A191" s="132">
        <v>8</v>
      </c>
      <c r="B191" s="132"/>
      <c r="C191" s="133" t="s">
        <v>273</v>
      </c>
      <c r="D191" s="132" t="s">
        <v>44</v>
      </c>
      <c r="E191" s="137">
        <v>0</v>
      </c>
      <c r="F191" s="128" t="s">
        <v>52</v>
      </c>
      <c r="G191" s="132"/>
      <c r="H191" s="132"/>
      <c r="I191" s="132"/>
      <c r="J191" s="156" t="s">
        <v>274</v>
      </c>
      <c r="K191" s="137">
        <f>SUM(K192:K195)</f>
        <v>120</v>
      </c>
      <c r="L191" s="137">
        <f t="shared" ref="L191:S191" si="23">SUM(L192:L195)</f>
        <v>0</v>
      </c>
      <c r="M191" s="137">
        <f t="shared" si="23"/>
        <v>30</v>
      </c>
      <c r="N191" s="137">
        <f t="shared" si="23"/>
        <v>30</v>
      </c>
      <c r="O191" s="137">
        <f t="shared" si="23"/>
        <v>30</v>
      </c>
      <c r="P191" s="137">
        <f t="shared" si="23"/>
        <v>0</v>
      </c>
      <c r="Q191" s="137">
        <f t="shared" si="23"/>
        <v>0</v>
      </c>
      <c r="R191" s="137">
        <f t="shared" si="23"/>
        <v>30</v>
      </c>
      <c r="S191" s="137">
        <f t="shared" si="23"/>
        <v>0</v>
      </c>
      <c r="T191" s="159"/>
      <c r="V191" s="112">
        <v>191</v>
      </c>
      <c r="W191" s="113" t="s">
        <v>476</v>
      </c>
      <c r="X191" s="110">
        <f t="shared" si="11"/>
        <v>0</v>
      </c>
    </row>
    <row r="192" spans="1:24" s="110" customFormat="1" ht="35.1" customHeight="1">
      <c r="A192" s="132">
        <v>8.1</v>
      </c>
      <c r="B192" s="132" t="s">
        <v>94</v>
      </c>
      <c r="C192" s="133" t="s">
        <v>273</v>
      </c>
      <c r="D192" s="132" t="s">
        <v>44</v>
      </c>
      <c r="E192" s="137">
        <v>0</v>
      </c>
      <c r="F192" s="128" t="s">
        <v>52</v>
      </c>
      <c r="G192" s="132" t="s">
        <v>94</v>
      </c>
      <c r="H192" s="132" t="s">
        <v>495</v>
      </c>
      <c r="I192" s="128" t="s">
        <v>275</v>
      </c>
      <c r="J192" s="156" t="s">
        <v>559</v>
      </c>
      <c r="K192" s="137">
        <f>SUBTOTAL(9,M192:S192)</f>
        <v>30</v>
      </c>
      <c r="L192" s="137">
        <v>0</v>
      </c>
      <c r="M192" s="137">
        <v>30</v>
      </c>
      <c r="N192" s="137">
        <v>0</v>
      </c>
      <c r="O192" s="137">
        <v>0</v>
      </c>
      <c r="P192" s="137">
        <v>0</v>
      </c>
      <c r="Q192" s="137">
        <v>0</v>
      </c>
      <c r="R192" s="137">
        <v>0</v>
      </c>
      <c r="S192" s="137">
        <v>0</v>
      </c>
      <c r="T192" s="159"/>
      <c r="V192" s="113">
        <v>192</v>
      </c>
      <c r="X192" s="110">
        <f>SUM(M192:S192)-K192</f>
        <v>0</v>
      </c>
    </row>
    <row r="193" spans="1:24" s="110" customFormat="1" ht="35.1" customHeight="1">
      <c r="A193" s="132">
        <v>8.1999999999999993</v>
      </c>
      <c r="B193" s="132" t="s">
        <v>97</v>
      </c>
      <c r="C193" s="133" t="s">
        <v>273</v>
      </c>
      <c r="D193" s="132" t="s">
        <v>44</v>
      </c>
      <c r="E193" s="137">
        <v>0</v>
      </c>
      <c r="F193" s="128" t="s">
        <v>52</v>
      </c>
      <c r="G193" s="132" t="s">
        <v>97</v>
      </c>
      <c r="H193" s="132" t="s">
        <v>495</v>
      </c>
      <c r="I193" s="128" t="s">
        <v>275</v>
      </c>
      <c r="J193" s="156" t="s">
        <v>559</v>
      </c>
      <c r="K193" s="137">
        <f>SUBTOTAL(9,M193:S193)</f>
        <v>30</v>
      </c>
      <c r="L193" s="137">
        <v>0</v>
      </c>
      <c r="M193" s="137">
        <v>0</v>
      </c>
      <c r="N193" s="137">
        <v>30</v>
      </c>
      <c r="O193" s="137">
        <v>0</v>
      </c>
      <c r="P193" s="137">
        <v>0</v>
      </c>
      <c r="Q193" s="137">
        <v>0</v>
      </c>
      <c r="R193" s="137">
        <v>0</v>
      </c>
      <c r="S193" s="137">
        <v>0</v>
      </c>
      <c r="T193" s="159"/>
      <c r="V193" s="154">
        <v>193</v>
      </c>
      <c r="X193" s="110">
        <f>SUM(M193:S193)-K193</f>
        <v>0</v>
      </c>
    </row>
    <row r="194" spans="1:24" s="110" customFormat="1" ht="35.1" customHeight="1">
      <c r="A194" s="132">
        <v>8.3000000000000007</v>
      </c>
      <c r="B194" s="132" t="s">
        <v>114</v>
      </c>
      <c r="C194" s="133" t="s">
        <v>273</v>
      </c>
      <c r="D194" s="132" t="s">
        <v>44</v>
      </c>
      <c r="E194" s="137">
        <v>0</v>
      </c>
      <c r="F194" s="128" t="s">
        <v>52</v>
      </c>
      <c r="G194" s="132" t="s">
        <v>114</v>
      </c>
      <c r="H194" s="132" t="s">
        <v>495</v>
      </c>
      <c r="I194" s="128" t="s">
        <v>275</v>
      </c>
      <c r="J194" s="156" t="s">
        <v>559</v>
      </c>
      <c r="K194" s="137">
        <f>SUBTOTAL(9,M194:S194)</f>
        <v>30</v>
      </c>
      <c r="L194" s="137">
        <v>0</v>
      </c>
      <c r="M194" s="137">
        <v>0</v>
      </c>
      <c r="N194" s="137">
        <v>0</v>
      </c>
      <c r="O194" s="137">
        <v>30</v>
      </c>
      <c r="P194" s="137">
        <v>0</v>
      </c>
      <c r="Q194" s="137">
        <v>0</v>
      </c>
      <c r="R194" s="137">
        <v>0</v>
      </c>
      <c r="S194" s="137">
        <v>0</v>
      </c>
      <c r="T194" s="159"/>
      <c r="V194" s="111">
        <v>194</v>
      </c>
      <c r="X194" s="110">
        <f>SUM(M194:S194)-K194</f>
        <v>0</v>
      </c>
    </row>
    <row r="195" spans="1:24" s="110" customFormat="1" ht="35.1" customHeight="1">
      <c r="A195" s="132">
        <v>8.6</v>
      </c>
      <c r="B195" s="132" t="s">
        <v>104</v>
      </c>
      <c r="C195" s="133" t="s">
        <v>273</v>
      </c>
      <c r="D195" s="132" t="s">
        <v>44</v>
      </c>
      <c r="E195" s="137">
        <v>0</v>
      </c>
      <c r="F195" s="128" t="s">
        <v>52</v>
      </c>
      <c r="G195" s="132" t="s">
        <v>104</v>
      </c>
      <c r="H195" s="132" t="s">
        <v>495</v>
      </c>
      <c r="I195" s="128" t="s">
        <v>275</v>
      </c>
      <c r="J195" s="156" t="s">
        <v>559</v>
      </c>
      <c r="K195" s="137">
        <f>SUBTOTAL(9,M195:S195)</f>
        <v>30</v>
      </c>
      <c r="L195" s="137">
        <v>0</v>
      </c>
      <c r="M195" s="137">
        <v>0</v>
      </c>
      <c r="N195" s="137">
        <v>0</v>
      </c>
      <c r="O195" s="137">
        <v>0</v>
      </c>
      <c r="P195" s="137">
        <v>0</v>
      </c>
      <c r="Q195" s="137">
        <v>0</v>
      </c>
      <c r="R195" s="137">
        <v>30</v>
      </c>
      <c r="S195" s="137">
        <v>0</v>
      </c>
      <c r="T195" s="159"/>
      <c r="V195" s="112">
        <v>195</v>
      </c>
      <c r="X195" s="110">
        <f>SUM(M195:S195)-K195</f>
        <v>0</v>
      </c>
    </row>
    <row r="196" spans="1:24" s="110" customFormat="1" ht="54.95" customHeight="1">
      <c r="A196" s="132">
        <v>9</v>
      </c>
      <c r="B196" s="132"/>
      <c r="C196" s="133" t="s">
        <v>276</v>
      </c>
      <c r="D196" s="132" t="s">
        <v>44</v>
      </c>
      <c r="E196" s="137">
        <v>0</v>
      </c>
      <c r="F196" s="128" t="s">
        <v>52</v>
      </c>
      <c r="G196" s="132"/>
      <c r="H196" s="132"/>
      <c r="I196" s="132"/>
      <c r="J196" s="156" t="s">
        <v>560</v>
      </c>
      <c r="K196" s="137">
        <f t="shared" ref="K196:S196" si="24">K197</f>
        <v>30</v>
      </c>
      <c r="L196" s="137">
        <f t="shared" si="24"/>
        <v>30</v>
      </c>
      <c r="M196" s="137">
        <f t="shared" si="24"/>
        <v>0</v>
      </c>
      <c r="N196" s="137">
        <f t="shared" si="24"/>
        <v>0</v>
      </c>
      <c r="O196" s="137">
        <f t="shared" si="24"/>
        <v>0</v>
      </c>
      <c r="P196" s="137">
        <f t="shared" si="24"/>
        <v>0</v>
      </c>
      <c r="Q196" s="137">
        <f t="shared" si="24"/>
        <v>0</v>
      </c>
      <c r="R196" s="137">
        <f t="shared" si="24"/>
        <v>0</v>
      </c>
      <c r="S196" s="137">
        <f t="shared" si="24"/>
        <v>0</v>
      </c>
      <c r="T196" s="159"/>
      <c r="V196" s="113">
        <v>196</v>
      </c>
      <c r="W196" s="110" t="s">
        <v>476</v>
      </c>
      <c r="X196" s="110">
        <f t="shared" si="11"/>
        <v>0</v>
      </c>
    </row>
    <row r="197" spans="1:24" s="110" customFormat="1" ht="35.1" customHeight="1">
      <c r="A197" s="132">
        <v>9.1</v>
      </c>
      <c r="B197" s="132" t="s">
        <v>94</v>
      </c>
      <c r="C197" s="133" t="s">
        <v>276</v>
      </c>
      <c r="D197" s="132" t="s">
        <v>44</v>
      </c>
      <c r="E197" s="137">
        <v>0</v>
      </c>
      <c r="F197" s="128" t="s">
        <v>52</v>
      </c>
      <c r="G197" s="132" t="s">
        <v>94</v>
      </c>
      <c r="H197" s="132" t="s">
        <v>495</v>
      </c>
      <c r="I197" s="128" t="s">
        <v>278</v>
      </c>
      <c r="J197" s="145" t="s">
        <v>560</v>
      </c>
      <c r="K197" s="137">
        <f>SUBTOTAL(9,L197:S197)</f>
        <v>30</v>
      </c>
      <c r="L197" s="137">
        <v>30</v>
      </c>
      <c r="M197" s="137">
        <v>0</v>
      </c>
      <c r="N197" s="137">
        <v>0</v>
      </c>
      <c r="O197" s="137">
        <v>0</v>
      </c>
      <c r="P197" s="137">
        <v>0</v>
      </c>
      <c r="Q197" s="137">
        <v>0</v>
      </c>
      <c r="R197" s="137">
        <v>0</v>
      </c>
      <c r="S197" s="137">
        <v>0</v>
      </c>
      <c r="T197" s="159"/>
      <c r="V197" s="154">
        <v>197</v>
      </c>
      <c r="X197" s="110">
        <f t="shared" ref="X197:X249" si="25">SUM(L197:S197)-K197</f>
        <v>0</v>
      </c>
    </row>
    <row r="198" spans="1:24" s="110" customFormat="1" ht="54.95" customHeight="1">
      <c r="A198" s="132">
        <v>10</v>
      </c>
      <c r="B198" s="132"/>
      <c r="C198" s="133" t="s">
        <v>279</v>
      </c>
      <c r="D198" s="132" t="s">
        <v>44</v>
      </c>
      <c r="E198" s="137">
        <v>0</v>
      </c>
      <c r="F198" s="128" t="s">
        <v>281</v>
      </c>
      <c r="G198" s="132"/>
      <c r="H198" s="132"/>
      <c r="I198" s="140" t="s">
        <v>623</v>
      </c>
      <c r="J198" s="156" t="s">
        <v>561</v>
      </c>
      <c r="K198" s="137">
        <f>SUM(K199:K202)</f>
        <v>40</v>
      </c>
      <c r="L198" s="137">
        <f>SUM(L199:L202)</f>
        <v>0</v>
      </c>
      <c r="M198" s="137">
        <f t="shared" ref="M198:S198" si="26">SUM(M199:M202)</f>
        <v>0</v>
      </c>
      <c r="N198" s="137">
        <f t="shared" si="26"/>
        <v>0</v>
      </c>
      <c r="O198" s="137">
        <f t="shared" si="26"/>
        <v>0</v>
      </c>
      <c r="P198" s="137">
        <f t="shared" si="26"/>
        <v>10</v>
      </c>
      <c r="Q198" s="137">
        <f t="shared" si="26"/>
        <v>10</v>
      </c>
      <c r="R198" s="137">
        <f t="shared" si="26"/>
        <v>10</v>
      </c>
      <c r="S198" s="137">
        <f t="shared" si="26"/>
        <v>10</v>
      </c>
      <c r="T198" s="159"/>
      <c r="V198" s="111">
        <v>198</v>
      </c>
      <c r="W198" s="110" t="s">
        <v>476</v>
      </c>
      <c r="X198" s="110">
        <f t="shared" si="25"/>
        <v>0</v>
      </c>
    </row>
    <row r="199" spans="1:24" s="110" customFormat="1" ht="35.1" customHeight="1">
      <c r="A199" s="132">
        <v>10.4</v>
      </c>
      <c r="B199" s="132" t="s">
        <v>98</v>
      </c>
      <c r="C199" s="133" t="s">
        <v>279</v>
      </c>
      <c r="D199" s="132" t="s">
        <v>44</v>
      </c>
      <c r="E199" s="137">
        <v>0</v>
      </c>
      <c r="F199" s="128" t="s">
        <v>281</v>
      </c>
      <c r="G199" s="132" t="s">
        <v>98</v>
      </c>
      <c r="H199" s="132" t="s">
        <v>495</v>
      </c>
      <c r="I199" s="139" t="s">
        <v>282</v>
      </c>
      <c r="J199" s="152" t="s">
        <v>549</v>
      </c>
      <c r="K199" s="137">
        <f>SUBTOTAL(9,L199:S199)</f>
        <v>10</v>
      </c>
      <c r="L199" s="137">
        <v>0</v>
      </c>
      <c r="M199" s="137">
        <v>0</v>
      </c>
      <c r="N199" s="137">
        <v>0</v>
      </c>
      <c r="O199" s="137">
        <v>0</v>
      </c>
      <c r="P199" s="137">
        <v>10</v>
      </c>
      <c r="Q199" s="137">
        <v>0</v>
      </c>
      <c r="R199" s="137">
        <v>0</v>
      </c>
      <c r="S199" s="137">
        <v>0</v>
      </c>
      <c r="T199" s="159"/>
      <c r="V199" s="112">
        <v>199</v>
      </c>
      <c r="X199" s="110">
        <f t="shared" si="25"/>
        <v>0</v>
      </c>
    </row>
    <row r="200" spans="1:24" s="110" customFormat="1" ht="35.1" customHeight="1">
      <c r="A200" s="132">
        <v>10.5</v>
      </c>
      <c r="B200" s="132" t="s">
        <v>101</v>
      </c>
      <c r="C200" s="133" t="s">
        <v>279</v>
      </c>
      <c r="D200" s="132" t="s">
        <v>44</v>
      </c>
      <c r="E200" s="137">
        <v>0</v>
      </c>
      <c r="F200" s="128" t="s">
        <v>281</v>
      </c>
      <c r="G200" s="132" t="s">
        <v>101</v>
      </c>
      <c r="H200" s="132" t="s">
        <v>495</v>
      </c>
      <c r="I200" s="139" t="s">
        <v>282</v>
      </c>
      <c r="J200" s="152" t="s">
        <v>549</v>
      </c>
      <c r="K200" s="137">
        <f>SUBTOTAL(9,L200:S200)</f>
        <v>10</v>
      </c>
      <c r="L200" s="137">
        <v>0</v>
      </c>
      <c r="M200" s="137">
        <v>0</v>
      </c>
      <c r="N200" s="137">
        <v>0</v>
      </c>
      <c r="O200" s="137">
        <v>0</v>
      </c>
      <c r="P200" s="137">
        <v>0</v>
      </c>
      <c r="Q200" s="137">
        <v>10</v>
      </c>
      <c r="R200" s="137">
        <v>0</v>
      </c>
      <c r="S200" s="137">
        <v>0</v>
      </c>
      <c r="T200" s="159"/>
      <c r="V200" s="113">
        <v>200</v>
      </c>
      <c r="X200" s="110">
        <f t="shared" si="25"/>
        <v>0</v>
      </c>
    </row>
    <row r="201" spans="1:24" s="110" customFormat="1" ht="35.1" customHeight="1">
      <c r="A201" s="132">
        <v>10.6</v>
      </c>
      <c r="B201" s="132" t="s">
        <v>104</v>
      </c>
      <c r="C201" s="133" t="s">
        <v>279</v>
      </c>
      <c r="D201" s="132" t="s">
        <v>44</v>
      </c>
      <c r="E201" s="137">
        <v>0</v>
      </c>
      <c r="F201" s="128" t="s">
        <v>281</v>
      </c>
      <c r="G201" s="132" t="s">
        <v>104</v>
      </c>
      <c r="H201" s="132" t="s">
        <v>495</v>
      </c>
      <c r="I201" s="139" t="s">
        <v>282</v>
      </c>
      <c r="J201" s="152" t="s">
        <v>549</v>
      </c>
      <c r="K201" s="137">
        <f>SUBTOTAL(9,L201:S201)</f>
        <v>10</v>
      </c>
      <c r="L201" s="137">
        <v>0</v>
      </c>
      <c r="M201" s="137">
        <v>0</v>
      </c>
      <c r="N201" s="137">
        <v>0</v>
      </c>
      <c r="O201" s="137">
        <v>0</v>
      </c>
      <c r="P201" s="137">
        <v>0</v>
      </c>
      <c r="Q201" s="137">
        <v>0</v>
      </c>
      <c r="R201" s="137">
        <v>10</v>
      </c>
      <c r="S201" s="137">
        <v>0</v>
      </c>
      <c r="T201" s="159"/>
      <c r="V201" s="154">
        <v>201</v>
      </c>
      <c r="X201" s="110">
        <f t="shared" si="25"/>
        <v>0</v>
      </c>
    </row>
    <row r="202" spans="1:24" s="110" customFormat="1" ht="35.1" customHeight="1">
      <c r="A202" s="132">
        <v>10.7</v>
      </c>
      <c r="B202" s="132" t="s">
        <v>107</v>
      </c>
      <c r="C202" s="133" t="s">
        <v>279</v>
      </c>
      <c r="D202" s="132" t="s">
        <v>44</v>
      </c>
      <c r="E202" s="137">
        <v>0</v>
      </c>
      <c r="F202" s="128" t="s">
        <v>281</v>
      </c>
      <c r="G202" s="132" t="s">
        <v>107</v>
      </c>
      <c r="H202" s="132" t="s">
        <v>495</v>
      </c>
      <c r="I202" s="139" t="s">
        <v>282</v>
      </c>
      <c r="J202" s="152" t="s">
        <v>549</v>
      </c>
      <c r="K202" s="137">
        <f>SUBTOTAL(9,L202:S202)</f>
        <v>10</v>
      </c>
      <c r="L202" s="137">
        <v>0</v>
      </c>
      <c r="M202" s="137">
        <v>0</v>
      </c>
      <c r="N202" s="137">
        <v>0</v>
      </c>
      <c r="O202" s="137">
        <v>0</v>
      </c>
      <c r="P202" s="137">
        <v>0</v>
      </c>
      <c r="Q202" s="137">
        <v>0</v>
      </c>
      <c r="R202" s="137">
        <v>0</v>
      </c>
      <c r="S202" s="137">
        <v>10</v>
      </c>
      <c r="T202" s="159"/>
      <c r="V202" s="111">
        <v>202</v>
      </c>
      <c r="X202" s="110">
        <f t="shared" si="25"/>
        <v>0</v>
      </c>
    </row>
    <row r="203" spans="1:24" s="110" customFormat="1" ht="65.099999999999994" customHeight="1">
      <c r="A203" s="132">
        <v>11</v>
      </c>
      <c r="B203" s="132"/>
      <c r="C203" s="133" t="s">
        <v>284</v>
      </c>
      <c r="D203" s="132" t="s">
        <v>44</v>
      </c>
      <c r="E203" s="137">
        <v>0</v>
      </c>
      <c r="F203" s="128" t="s">
        <v>64</v>
      </c>
      <c r="G203" s="132"/>
      <c r="H203" s="132"/>
      <c r="I203" s="132"/>
      <c r="J203" s="156" t="s">
        <v>562</v>
      </c>
      <c r="K203" s="137">
        <f>SUM(K204:K210)</f>
        <v>126</v>
      </c>
      <c r="L203" s="137">
        <f>SUM(L204:L210)</f>
        <v>0</v>
      </c>
      <c r="M203" s="137">
        <f t="shared" ref="M203:S203" si="27">SUM(M204:M210)</f>
        <v>18</v>
      </c>
      <c r="N203" s="137">
        <f t="shared" si="27"/>
        <v>18</v>
      </c>
      <c r="O203" s="137">
        <f t="shared" si="27"/>
        <v>18</v>
      </c>
      <c r="P203" s="137">
        <f t="shared" si="27"/>
        <v>18</v>
      </c>
      <c r="Q203" s="137">
        <f t="shared" si="27"/>
        <v>18</v>
      </c>
      <c r="R203" s="137">
        <f t="shared" si="27"/>
        <v>18</v>
      </c>
      <c r="S203" s="137">
        <f t="shared" si="27"/>
        <v>18</v>
      </c>
      <c r="T203" s="159"/>
      <c r="V203" s="112">
        <v>203</v>
      </c>
      <c r="W203" s="110" t="s">
        <v>476</v>
      </c>
      <c r="X203" s="110">
        <f t="shared" ref="X203:X218" si="28">SUM(M203:S203)-K203</f>
        <v>0</v>
      </c>
    </row>
    <row r="204" spans="1:24" s="110" customFormat="1" ht="35.1" customHeight="1">
      <c r="A204" s="160" t="s">
        <v>286</v>
      </c>
      <c r="B204" s="160" t="s">
        <v>94</v>
      </c>
      <c r="C204" s="133" t="s">
        <v>284</v>
      </c>
      <c r="D204" s="132" t="s">
        <v>44</v>
      </c>
      <c r="E204" s="137">
        <v>0</v>
      </c>
      <c r="F204" s="128" t="s">
        <v>64</v>
      </c>
      <c r="G204" s="132" t="s">
        <v>94</v>
      </c>
      <c r="H204" s="132" t="s">
        <v>495</v>
      </c>
      <c r="I204" s="128" t="s">
        <v>287</v>
      </c>
      <c r="J204" s="156" t="s">
        <v>563</v>
      </c>
      <c r="K204" s="137">
        <f t="shared" ref="K204:K210" si="29">SUBTOTAL(9,M204:S204)</f>
        <v>18</v>
      </c>
      <c r="L204" s="137">
        <v>0</v>
      </c>
      <c r="M204" s="137">
        <v>18</v>
      </c>
      <c r="N204" s="137">
        <v>0</v>
      </c>
      <c r="O204" s="137">
        <v>0</v>
      </c>
      <c r="P204" s="137">
        <v>0</v>
      </c>
      <c r="Q204" s="137">
        <v>0</v>
      </c>
      <c r="R204" s="137">
        <v>0</v>
      </c>
      <c r="S204" s="137">
        <v>0</v>
      </c>
      <c r="T204" s="159"/>
      <c r="V204" s="113">
        <v>204</v>
      </c>
      <c r="X204" s="110">
        <f t="shared" si="28"/>
        <v>0</v>
      </c>
    </row>
    <row r="205" spans="1:24" s="110" customFormat="1" ht="35.1" customHeight="1">
      <c r="A205" s="132">
        <v>11.2</v>
      </c>
      <c r="B205" s="132" t="s">
        <v>97</v>
      </c>
      <c r="C205" s="133" t="s">
        <v>284</v>
      </c>
      <c r="D205" s="132" t="s">
        <v>44</v>
      </c>
      <c r="E205" s="137">
        <v>0</v>
      </c>
      <c r="F205" s="128" t="s">
        <v>64</v>
      </c>
      <c r="G205" s="132" t="s">
        <v>97</v>
      </c>
      <c r="H205" s="132" t="s">
        <v>495</v>
      </c>
      <c r="I205" s="128" t="s">
        <v>287</v>
      </c>
      <c r="J205" s="156" t="s">
        <v>563</v>
      </c>
      <c r="K205" s="137">
        <f t="shared" si="29"/>
        <v>18</v>
      </c>
      <c r="L205" s="137">
        <v>0</v>
      </c>
      <c r="M205" s="137">
        <v>0</v>
      </c>
      <c r="N205" s="137">
        <v>18</v>
      </c>
      <c r="O205" s="137">
        <v>0</v>
      </c>
      <c r="P205" s="137">
        <v>0</v>
      </c>
      <c r="Q205" s="137">
        <v>0</v>
      </c>
      <c r="R205" s="137">
        <v>0</v>
      </c>
      <c r="S205" s="137">
        <v>0</v>
      </c>
      <c r="T205" s="159"/>
      <c r="V205" s="154">
        <v>205</v>
      </c>
      <c r="X205" s="110">
        <f t="shared" si="28"/>
        <v>0</v>
      </c>
    </row>
    <row r="206" spans="1:24" s="110" customFormat="1" ht="35.1" customHeight="1">
      <c r="A206" s="132">
        <v>11.3</v>
      </c>
      <c r="B206" s="132" t="s">
        <v>114</v>
      </c>
      <c r="C206" s="133" t="s">
        <v>284</v>
      </c>
      <c r="D206" s="132" t="s">
        <v>44</v>
      </c>
      <c r="E206" s="137">
        <v>0</v>
      </c>
      <c r="F206" s="128" t="s">
        <v>64</v>
      </c>
      <c r="G206" s="132" t="s">
        <v>114</v>
      </c>
      <c r="H206" s="132" t="s">
        <v>495</v>
      </c>
      <c r="I206" s="128" t="s">
        <v>287</v>
      </c>
      <c r="J206" s="156" t="s">
        <v>563</v>
      </c>
      <c r="K206" s="137">
        <f t="shared" si="29"/>
        <v>18</v>
      </c>
      <c r="L206" s="137">
        <v>0</v>
      </c>
      <c r="M206" s="137">
        <v>0</v>
      </c>
      <c r="N206" s="137">
        <v>0</v>
      </c>
      <c r="O206" s="137">
        <v>18</v>
      </c>
      <c r="P206" s="137">
        <v>0</v>
      </c>
      <c r="Q206" s="137">
        <v>0</v>
      </c>
      <c r="R206" s="137">
        <v>0</v>
      </c>
      <c r="S206" s="137">
        <v>0</v>
      </c>
      <c r="T206" s="159"/>
      <c r="V206" s="111">
        <v>206</v>
      </c>
      <c r="X206" s="110">
        <f t="shared" si="28"/>
        <v>0</v>
      </c>
    </row>
    <row r="207" spans="1:24" s="110" customFormat="1" ht="35.1" customHeight="1">
      <c r="A207" s="132">
        <v>11.4</v>
      </c>
      <c r="B207" s="132" t="s">
        <v>98</v>
      </c>
      <c r="C207" s="133" t="s">
        <v>284</v>
      </c>
      <c r="D207" s="132" t="s">
        <v>44</v>
      </c>
      <c r="E207" s="137">
        <v>0</v>
      </c>
      <c r="F207" s="128" t="s">
        <v>64</v>
      </c>
      <c r="G207" s="132" t="s">
        <v>98</v>
      </c>
      <c r="H207" s="132" t="s">
        <v>495</v>
      </c>
      <c r="I207" s="128" t="s">
        <v>287</v>
      </c>
      <c r="J207" s="156" t="s">
        <v>563</v>
      </c>
      <c r="K207" s="137">
        <f t="shared" si="29"/>
        <v>18</v>
      </c>
      <c r="L207" s="137">
        <v>0</v>
      </c>
      <c r="M207" s="137">
        <v>0</v>
      </c>
      <c r="N207" s="137">
        <v>0</v>
      </c>
      <c r="O207" s="137">
        <v>0</v>
      </c>
      <c r="P207" s="137">
        <v>18</v>
      </c>
      <c r="Q207" s="137">
        <v>0</v>
      </c>
      <c r="R207" s="137">
        <v>0</v>
      </c>
      <c r="S207" s="137">
        <v>0</v>
      </c>
      <c r="T207" s="159"/>
      <c r="V207" s="112">
        <v>207</v>
      </c>
      <c r="X207" s="110">
        <f t="shared" si="28"/>
        <v>0</v>
      </c>
    </row>
    <row r="208" spans="1:24" s="110" customFormat="1" ht="35.1" customHeight="1">
      <c r="A208" s="132">
        <v>11.5</v>
      </c>
      <c r="B208" s="132" t="s">
        <v>101</v>
      </c>
      <c r="C208" s="133" t="s">
        <v>284</v>
      </c>
      <c r="D208" s="132" t="s">
        <v>44</v>
      </c>
      <c r="E208" s="137">
        <v>0</v>
      </c>
      <c r="F208" s="128" t="s">
        <v>64</v>
      </c>
      <c r="G208" s="132" t="s">
        <v>101</v>
      </c>
      <c r="H208" s="132" t="s">
        <v>495</v>
      </c>
      <c r="I208" s="128" t="s">
        <v>287</v>
      </c>
      <c r="J208" s="156" t="s">
        <v>563</v>
      </c>
      <c r="K208" s="137">
        <f t="shared" si="29"/>
        <v>18</v>
      </c>
      <c r="L208" s="137">
        <v>0</v>
      </c>
      <c r="M208" s="137">
        <v>0</v>
      </c>
      <c r="N208" s="137">
        <v>0</v>
      </c>
      <c r="O208" s="137">
        <v>0</v>
      </c>
      <c r="P208" s="137">
        <v>0</v>
      </c>
      <c r="Q208" s="137">
        <v>18</v>
      </c>
      <c r="R208" s="137">
        <v>0</v>
      </c>
      <c r="S208" s="137">
        <v>0</v>
      </c>
      <c r="T208" s="159"/>
      <c r="V208" s="113">
        <v>208</v>
      </c>
      <c r="X208" s="110">
        <f t="shared" si="28"/>
        <v>0</v>
      </c>
    </row>
    <row r="209" spans="1:24" s="110" customFormat="1" ht="35.1" customHeight="1">
      <c r="A209" s="132">
        <v>11.6</v>
      </c>
      <c r="B209" s="132" t="s">
        <v>104</v>
      </c>
      <c r="C209" s="133" t="s">
        <v>284</v>
      </c>
      <c r="D209" s="132" t="s">
        <v>44</v>
      </c>
      <c r="E209" s="137">
        <v>0</v>
      </c>
      <c r="F209" s="128" t="s">
        <v>64</v>
      </c>
      <c r="G209" s="132" t="s">
        <v>104</v>
      </c>
      <c r="H209" s="132" t="s">
        <v>495</v>
      </c>
      <c r="I209" s="128" t="s">
        <v>287</v>
      </c>
      <c r="J209" s="156" t="s">
        <v>563</v>
      </c>
      <c r="K209" s="137">
        <f t="shared" si="29"/>
        <v>18</v>
      </c>
      <c r="L209" s="137">
        <v>0</v>
      </c>
      <c r="M209" s="137">
        <v>0</v>
      </c>
      <c r="N209" s="137">
        <v>0</v>
      </c>
      <c r="O209" s="137">
        <v>0</v>
      </c>
      <c r="P209" s="137">
        <v>0</v>
      </c>
      <c r="Q209" s="137">
        <v>0</v>
      </c>
      <c r="R209" s="137">
        <v>18</v>
      </c>
      <c r="S209" s="137">
        <v>0</v>
      </c>
      <c r="T209" s="159"/>
      <c r="V209" s="154">
        <v>209</v>
      </c>
      <c r="X209" s="110">
        <f t="shared" si="28"/>
        <v>0</v>
      </c>
    </row>
    <row r="210" spans="1:24" s="110" customFormat="1" ht="35.1" customHeight="1">
      <c r="A210" s="132">
        <v>11.7</v>
      </c>
      <c r="B210" s="132" t="s">
        <v>107</v>
      </c>
      <c r="C210" s="133" t="s">
        <v>284</v>
      </c>
      <c r="D210" s="132" t="s">
        <v>44</v>
      </c>
      <c r="E210" s="137">
        <v>0</v>
      </c>
      <c r="F210" s="128" t="s">
        <v>64</v>
      </c>
      <c r="G210" s="132" t="s">
        <v>107</v>
      </c>
      <c r="H210" s="132" t="s">
        <v>495</v>
      </c>
      <c r="I210" s="128" t="s">
        <v>287</v>
      </c>
      <c r="J210" s="156" t="s">
        <v>563</v>
      </c>
      <c r="K210" s="137">
        <f t="shared" si="29"/>
        <v>18</v>
      </c>
      <c r="L210" s="137">
        <v>0</v>
      </c>
      <c r="M210" s="137">
        <v>0</v>
      </c>
      <c r="N210" s="137">
        <v>0</v>
      </c>
      <c r="O210" s="137">
        <v>0</v>
      </c>
      <c r="P210" s="137">
        <v>0</v>
      </c>
      <c r="Q210" s="137">
        <v>0</v>
      </c>
      <c r="R210" s="137">
        <v>0</v>
      </c>
      <c r="S210" s="137">
        <v>18</v>
      </c>
      <c r="T210" s="159"/>
      <c r="V210" s="111">
        <v>210</v>
      </c>
      <c r="X210" s="110">
        <f t="shared" si="28"/>
        <v>0</v>
      </c>
    </row>
    <row r="211" spans="1:24" s="110" customFormat="1" ht="65.099999999999994" customHeight="1">
      <c r="A211" s="132">
        <v>12</v>
      </c>
      <c r="B211" s="132"/>
      <c r="C211" s="133" t="s">
        <v>289</v>
      </c>
      <c r="D211" s="132" t="s">
        <v>44</v>
      </c>
      <c r="E211" s="137">
        <v>0</v>
      </c>
      <c r="F211" s="128" t="s">
        <v>64</v>
      </c>
      <c r="G211" s="132"/>
      <c r="H211" s="132"/>
      <c r="I211" s="132"/>
      <c r="J211" s="156" t="s">
        <v>564</v>
      </c>
      <c r="K211" s="137">
        <f>SUM(K212:K218)</f>
        <v>210</v>
      </c>
      <c r="L211" s="137">
        <f>SUM(L212:L218)</f>
        <v>0</v>
      </c>
      <c r="M211" s="137">
        <f t="shared" ref="M211:S211" si="30">SUM(M212:M218)</f>
        <v>30</v>
      </c>
      <c r="N211" s="137">
        <f t="shared" si="30"/>
        <v>30</v>
      </c>
      <c r="O211" s="137">
        <f t="shared" si="30"/>
        <v>30</v>
      </c>
      <c r="P211" s="137">
        <f t="shared" si="30"/>
        <v>30</v>
      </c>
      <c r="Q211" s="137">
        <f t="shared" si="30"/>
        <v>30</v>
      </c>
      <c r="R211" s="137">
        <f t="shared" si="30"/>
        <v>30</v>
      </c>
      <c r="S211" s="137">
        <f t="shared" si="30"/>
        <v>30</v>
      </c>
      <c r="T211" s="159"/>
      <c r="V211" s="111">
        <v>211</v>
      </c>
      <c r="W211" s="110" t="s">
        <v>476</v>
      </c>
      <c r="X211" s="110">
        <f t="shared" si="28"/>
        <v>0</v>
      </c>
    </row>
    <row r="212" spans="1:24" s="110" customFormat="1" ht="35.1" customHeight="1">
      <c r="A212" s="160" t="s">
        <v>291</v>
      </c>
      <c r="B212" s="160" t="s">
        <v>94</v>
      </c>
      <c r="C212" s="133" t="s">
        <v>289</v>
      </c>
      <c r="D212" s="132" t="s">
        <v>44</v>
      </c>
      <c r="E212" s="137">
        <v>0</v>
      </c>
      <c r="F212" s="128" t="s">
        <v>64</v>
      </c>
      <c r="G212" s="132" t="s">
        <v>94</v>
      </c>
      <c r="H212" s="132" t="s">
        <v>495</v>
      </c>
      <c r="I212" s="128" t="s">
        <v>292</v>
      </c>
      <c r="J212" s="156" t="s">
        <v>292</v>
      </c>
      <c r="K212" s="137">
        <f t="shared" ref="K212:K218" si="31">SUBTOTAL(9,M212:S212)</f>
        <v>30</v>
      </c>
      <c r="L212" s="137">
        <v>0</v>
      </c>
      <c r="M212" s="137">
        <v>30</v>
      </c>
      <c r="N212" s="137">
        <v>0</v>
      </c>
      <c r="O212" s="137">
        <v>0</v>
      </c>
      <c r="P212" s="137">
        <v>0</v>
      </c>
      <c r="Q212" s="137">
        <v>0</v>
      </c>
      <c r="R212" s="137">
        <v>0</v>
      </c>
      <c r="S212" s="137">
        <v>0</v>
      </c>
      <c r="T212" s="159"/>
      <c r="V212" s="112">
        <v>212</v>
      </c>
      <c r="X212" s="110">
        <f t="shared" si="28"/>
        <v>0</v>
      </c>
    </row>
    <row r="213" spans="1:24" s="110" customFormat="1" ht="35.1" customHeight="1">
      <c r="A213" s="132">
        <v>12.2</v>
      </c>
      <c r="B213" s="132" t="s">
        <v>97</v>
      </c>
      <c r="C213" s="133" t="s">
        <v>289</v>
      </c>
      <c r="D213" s="132" t="s">
        <v>44</v>
      </c>
      <c r="E213" s="137">
        <v>0</v>
      </c>
      <c r="F213" s="128" t="s">
        <v>64</v>
      </c>
      <c r="G213" s="132" t="s">
        <v>97</v>
      </c>
      <c r="H213" s="132" t="s">
        <v>495</v>
      </c>
      <c r="I213" s="128" t="s">
        <v>292</v>
      </c>
      <c r="J213" s="156" t="s">
        <v>292</v>
      </c>
      <c r="K213" s="137">
        <f t="shared" si="31"/>
        <v>30</v>
      </c>
      <c r="L213" s="137">
        <v>0</v>
      </c>
      <c r="M213" s="137">
        <v>0</v>
      </c>
      <c r="N213" s="137">
        <v>30</v>
      </c>
      <c r="O213" s="137">
        <v>0</v>
      </c>
      <c r="P213" s="137">
        <v>0</v>
      </c>
      <c r="Q213" s="137">
        <v>0</v>
      </c>
      <c r="R213" s="137">
        <v>0</v>
      </c>
      <c r="S213" s="137">
        <v>0</v>
      </c>
      <c r="T213" s="159"/>
      <c r="V213" s="113">
        <v>213</v>
      </c>
      <c r="X213" s="110">
        <f t="shared" si="28"/>
        <v>0</v>
      </c>
    </row>
    <row r="214" spans="1:24" s="110" customFormat="1" ht="35.1" customHeight="1">
      <c r="A214" s="132">
        <v>12.3</v>
      </c>
      <c r="B214" s="132" t="s">
        <v>114</v>
      </c>
      <c r="C214" s="133" t="s">
        <v>289</v>
      </c>
      <c r="D214" s="132" t="s">
        <v>44</v>
      </c>
      <c r="E214" s="137">
        <v>0</v>
      </c>
      <c r="F214" s="128" t="s">
        <v>64</v>
      </c>
      <c r="G214" s="132" t="s">
        <v>114</v>
      </c>
      <c r="H214" s="132" t="s">
        <v>495</v>
      </c>
      <c r="I214" s="128" t="s">
        <v>292</v>
      </c>
      <c r="J214" s="156" t="s">
        <v>292</v>
      </c>
      <c r="K214" s="137">
        <f t="shared" si="31"/>
        <v>30</v>
      </c>
      <c r="L214" s="137">
        <v>0</v>
      </c>
      <c r="M214" s="137">
        <v>0</v>
      </c>
      <c r="N214" s="137">
        <v>0</v>
      </c>
      <c r="O214" s="137">
        <v>30</v>
      </c>
      <c r="P214" s="137">
        <v>0</v>
      </c>
      <c r="Q214" s="137">
        <v>0</v>
      </c>
      <c r="R214" s="137">
        <v>0</v>
      </c>
      <c r="S214" s="137">
        <v>0</v>
      </c>
      <c r="T214" s="159"/>
      <c r="V214" s="154">
        <v>214</v>
      </c>
      <c r="X214" s="110">
        <f t="shared" si="28"/>
        <v>0</v>
      </c>
    </row>
    <row r="215" spans="1:24" s="110" customFormat="1" ht="35.1" customHeight="1">
      <c r="A215" s="132">
        <v>12.4</v>
      </c>
      <c r="B215" s="132" t="s">
        <v>98</v>
      </c>
      <c r="C215" s="133" t="s">
        <v>289</v>
      </c>
      <c r="D215" s="132" t="s">
        <v>44</v>
      </c>
      <c r="E215" s="137">
        <v>0</v>
      </c>
      <c r="F215" s="128" t="s">
        <v>64</v>
      </c>
      <c r="G215" s="132" t="s">
        <v>98</v>
      </c>
      <c r="H215" s="132" t="s">
        <v>495</v>
      </c>
      <c r="I215" s="128" t="s">
        <v>292</v>
      </c>
      <c r="J215" s="156" t="s">
        <v>292</v>
      </c>
      <c r="K215" s="137">
        <f t="shared" si="31"/>
        <v>30</v>
      </c>
      <c r="L215" s="137">
        <v>0</v>
      </c>
      <c r="M215" s="137">
        <v>0</v>
      </c>
      <c r="N215" s="137">
        <v>0</v>
      </c>
      <c r="O215" s="137">
        <v>0</v>
      </c>
      <c r="P215" s="137">
        <v>30</v>
      </c>
      <c r="Q215" s="137">
        <v>0</v>
      </c>
      <c r="R215" s="137">
        <v>0</v>
      </c>
      <c r="S215" s="137">
        <v>0</v>
      </c>
      <c r="T215" s="159"/>
      <c r="V215" s="111">
        <v>215</v>
      </c>
      <c r="X215" s="110">
        <f t="shared" si="28"/>
        <v>0</v>
      </c>
    </row>
    <row r="216" spans="1:24" s="110" customFormat="1" ht="35.1" customHeight="1">
      <c r="A216" s="132">
        <v>12.5</v>
      </c>
      <c r="B216" s="132" t="s">
        <v>101</v>
      </c>
      <c r="C216" s="133" t="s">
        <v>289</v>
      </c>
      <c r="D216" s="132" t="s">
        <v>44</v>
      </c>
      <c r="E216" s="137">
        <v>0</v>
      </c>
      <c r="F216" s="128" t="s">
        <v>64</v>
      </c>
      <c r="G216" s="132" t="s">
        <v>101</v>
      </c>
      <c r="H216" s="132" t="s">
        <v>495</v>
      </c>
      <c r="I216" s="128" t="s">
        <v>292</v>
      </c>
      <c r="J216" s="156" t="s">
        <v>292</v>
      </c>
      <c r="K216" s="137">
        <f t="shared" si="31"/>
        <v>30</v>
      </c>
      <c r="L216" s="137">
        <v>0</v>
      </c>
      <c r="M216" s="137">
        <v>0</v>
      </c>
      <c r="N216" s="137">
        <v>0</v>
      </c>
      <c r="O216" s="137">
        <v>0</v>
      </c>
      <c r="P216" s="137">
        <v>0</v>
      </c>
      <c r="Q216" s="137">
        <v>30</v>
      </c>
      <c r="R216" s="137">
        <v>0</v>
      </c>
      <c r="S216" s="137">
        <v>0</v>
      </c>
      <c r="T216" s="159"/>
      <c r="V216" s="112">
        <v>216</v>
      </c>
      <c r="X216" s="110">
        <f t="shared" si="28"/>
        <v>0</v>
      </c>
    </row>
    <row r="217" spans="1:24" s="110" customFormat="1" ht="35.1" customHeight="1">
      <c r="A217" s="132">
        <v>12.6</v>
      </c>
      <c r="B217" s="132" t="s">
        <v>104</v>
      </c>
      <c r="C217" s="133" t="s">
        <v>289</v>
      </c>
      <c r="D217" s="132" t="s">
        <v>44</v>
      </c>
      <c r="E217" s="137">
        <v>0</v>
      </c>
      <c r="F217" s="128" t="s">
        <v>64</v>
      </c>
      <c r="G217" s="132" t="s">
        <v>104</v>
      </c>
      <c r="H217" s="132" t="s">
        <v>495</v>
      </c>
      <c r="I217" s="128" t="s">
        <v>292</v>
      </c>
      <c r="J217" s="156" t="s">
        <v>292</v>
      </c>
      <c r="K217" s="137">
        <f t="shared" si="31"/>
        <v>30</v>
      </c>
      <c r="L217" s="137">
        <v>0</v>
      </c>
      <c r="M217" s="137">
        <v>0</v>
      </c>
      <c r="N217" s="137">
        <v>0</v>
      </c>
      <c r="O217" s="137">
        <v>0</v>
      </c>
      <c r="P217" s="137">
        <v>0</v>
      </c>
      <c r="Q217" s="137">
        <v>0</v>
      </c>
      <c r="R217" s="137">
        <v>30</v>
      </c>
      <c r="S217" s="137">
        <v>0</v>
      </c>
      <c r="T217" s="159"/>
      <c r="V217" s="113">
        <v>217</v>
      </c>
      <c r="X217" s="110">
        <f t="shared" si="28"/>
        <v>0</v>
      </c>
    </row>
    <row r="218" spans="1:24" s="110" customFormat="1" ht="35.1" customHeight="1">
      <c r="A218" s="132">
        <v>12.7</v>
      </c>
      <c r="B218" s="132" t="s">
        <v>107</v>
      </c>
      <c r="C218" s="133" t="s">
        <v>289</v>
      </c>
      <c r="D218" s="132" t="s">
        <v>44</v>
      </c>
      <c r="E218" s="137">
        <v>0</v>
      </c>
      <c r="F218" s="128" t="s">
        <v>64</v>
      </c>
      <c r="G218" s="132" t="s">
        <v>107</v>
      </c>
      <c r="H218" s="132" t="s">
        <v>495</v>
      </c>
      <c r="I218" s="128" t="s">
        <v>292</v>
      </c>
      <c r="J218" s="156" t="s">
        <v>292</v>
      </c>
      <c r="K218" s="137">
        <f t="shared" si="31"/>
        <v>30</v>
      </c>
      <c r="L218" s="137">
        <v>0</v>
      </c>
      <c r="M218" s="137">
        <v>0</v>
      </c>
      <c r="N218" s="137">
        <v>0</v>
      </c>
      <c r="O218" s="137">
        <v>0</v>
      </c>
      <c r="P218" s="137">
        <v>0</v>
      </c>
      <c r="Q218" s="137">
        <v>0</v>
      </c>
      <c r="R218" s="137">
        <v>0</v>
      </c>
      <c r="S218" s="137">
        <v>30</v>
      </c>
      <c r="T218" s="159"/>
      <c r="V218" s="154">
        <v>218</v>
      </c>
      <c r="X218" s="110">
        <f t="shared" si="28"/>
        <v>0</v>
      </c>
    </row>
    <row r="219" spans="1:24" s="110" customFormat="1" ht="65.099999999999994" customHeight="1">
      <c r="A219" s="132">
        <v>13</v>
      </c>
      <c r="B219" s="132"/>
      <c r="C219" s="133" t="s">
        <v>294</v>
      </c>
      <c r="D219" s="132" t="s">
        <v>44</v>
      </c>
      <c r="E219" s="137">
        <v>0</v>
      </c>
      <c r="F219" s="128" t="s">
        <v>297</v>
      </c>
      <c r="G219" s="132"/>
      <c r="H219" s="132" t="s">
        <v>496</v>
      </c>
      <c r="I219" s="132"/>
      <c r="J219" s="156" t="s">
        <v>565</v>
      </c>
      <c r="K219" s="137">
        <f t="shared" ref="K219:S219" si="32">SUM(K220:K225)</f>
        <v>4246</v>
      </c>
      <c r="L219" s="137">
        <f t="shared" si="32"/>
        <v>0</v>
      </c>
      <c r="M219" s="137">
        <f t="shared" si="32"/>
        <v>201</v>
      </c>
      <c r="N219" s="137">
        <f t="shared" si="32"/>
        <v>0</v>
      </c>
      <c r="O219" s="137">
        <f t="shared" si="32"/>
        <v>803</v>
      </c>
      <c r="P219" s="137">
        <f t="shared" si="32"/>
        <v>527</v>
      </c>
      <c r="Q219" s="137">
        <f t="shared" si="32"/>
        <v>875</v>
      </c>
      <c r="R219" s="137">
        <f t="shared" si="32"/>
        <v>1054</v>
      </c>
      <c r="S219" s="137">
        <f t="shared" si="32"/>
        <v>786</v>
      </c>
      <c r="T219" s="159"/>
      <c r="V219" s="111">
        <v>219</v>
      </c>
      <c r="W219" s="110" t="s">
        <v>476</v>
      </c>
      <c r="X219" s="110">
        <f t="shared" si="25"/>
        <v>0</v>
      </c>
    </row>
    <row r="220" spans="1:24" s="110" customFormat="1" ht="35.1" customHeight="1">
      <c r="A220" s="160" t="s">
        <v>296</v>
      </c>
      <c r="B220" s="160" t="s">
        <v>94</v>
      </c>
      <c r="C220" s="133" t="s">
        <v>294</v>
      </c>
      <c r="D220" s="132" t="s">
        <v>44</v>
      </c>
      <c r="E220" s="137">
        <v>0</v>
      </c>
      <c r="F220" s="128" t="s">
        <v>297</v>
      </c>
      <c r="G220" s="132" t="s">
        <v>94</v>
      </c>
      <c r="H220" s="132" t="s">
        <v>496</v>
      </c>
      <c r="I220" s="128" t="s">
        <v>298</v>
      </c>
      <c r="J220" s="156" t="s">
        <v>298</v>
      </c>
      <c r="K220" s="137">
        <f t="shared" ref="K220:K225" si="33">SUBTOTAL(9,L220:S220)</f>
        <v>201</v>
      </c>
      <c r="L220" s="137">
        <v>0</v>
      </c>
      <c r="M220" s="137">
        <v>201</v>
      </c>
      <c r="N220" s="137">
        <v>0</v>
      </c>
      <c r="O220" s="137">
        <v>0</v>
      </c>
      <c r="P220" s="137">
        <v>0</v>
      </c>
      <c r="Q220" s="137">
        <v>0</v>
      </c>
      <c r="R220" s="137">
        <v>0</v>
      </c>
      <c r="S220" s="137">
        <v>0</v>
      </c>
      <c r="T220" s="159"/>
      <c r="V220" s="112">
        <v>220</v>
      </c>
      <c r="X220" s="110">
        <f t="shared" si="25"/>
        <v>0</v>
      </c>
    </row>
    <row r="221" spans="1:24" s="110" customFormat="1" ht="35.1" customHeight="1">
      <c r="A221" s="132">
        <v>13.3</v>
      </c>
      <c r="B221" s="132" t="s">
        <v>114</v>
      </c>
      <c r="C221" s="133" t="s">
        <v>294</v>
      </c>
      <c r="D221" s="132" t="s">
        <v>44</v>
      </c>
      <c r="E221" s="137">
        <v>0</v>
      </c>
      <c r="F221" s="128" t="s">
        <v>297</v>
      </c>
      <c r="G221" s="132" t="s">
        <v>114</v>
      </c>
      <c r="H221" s="132" t="s">
        <v>496</v>
      </c>
      <c r="I221" s="128" t="s">
        <v>300</v>
      </c>
      <c r="J221" s="156" t="s">
        <v>300</v>
      </c>
      <c r="K221" s="137">
        <f t="shared" si="33"/>
        <v>803</v>
      </c>
      <c r="L221" s="137">
        <v>0</v>
      </c>
      <c r="M221" s="137">
        <v>0</v>
      </c>
      <c r="N221" s="137">
        <v>0</v>
      </c>
      <c r="O221" s="137">
        <v>803</v>
      </c>
      <c r="P221" s="137">
        <v>0</v>
      </c>
      <c r="Q221" s="137">
        <v>0</v>
      </c>
      <c r="R221" s="137">
        <v>0</v>
      </c>
      <c r="S221" s="137">
        <v>0</v>
      </c>
      <c r="T221" s="159"/>
      <c r="V221" s="113">
        <v>221</v>
      </c>
      <c r="X221" s="110">
        <f t="shared" si="25"/>
        <v>0</v>
      </c>
    </row>
    <row r="222" spans="1:24" s="110" customFormat="1" ht="35.1" customHeight="1">
      <c r="A222" s="132">
        <v>13.4</v>
      </c>
      <c r="B222" s="132" t="s">
        <v>98</v>
      </c>
      <c r="C222" s="133" t="s">
        <v>294</v>
      </c>
      <c r="D222" s="132" t="s">
        <v>44</v>
      </c>
      <c r="E222" s="137">
        <v>0</v>
      </c>
      <c r="F222" s="128" t="s">
        <v>297</v>
      </c>
      <c r="G222" s="132" t="s">
        <v>98</v>
      </c>
      <c r="H222" s="132" t="s">
        <v>496</v>
      </c>
      <c r="I222" s="128" t="s">
        <v>302</v>
      </c>
      <c r="J222" s="156" t="s">
        <v>302</v>
      </c>
      <c r="K222" s="137">
        <f t="shared" si="33"/>
        <v>527</v>
      </c>
      <c r="L222" s="137">
        <v>0</v>
      </c>
      <c r="M222" s="137">
        <v>0</v>
      </c>
      <c r="N222" s="137">
        <v>0</v>
      </c>
      <c r="O222" s="137">
        <v>0</v>
      </c>
      <c r="P222" s="137">
        <v>527</v>
      </c>
      <c r="Q222" s="137">
        <v>0</v>
      </c>
      <c r="R222" s="137">
        <v>0</v>
      </c>
      <c r="S222" s="137">
        <v>0</v>
      </c>
      <c r="T222" s="159"/>
      <c r="V222" s="154">
        <v>222</v>
      </c>
      <c r="X222" s="110">
        <f t="shared" si="25"/>
        <v>0</v>
      </c>
    </row>
    <row r="223" spans="1:24" s="110" customFormat="1" ht="35.1" customHeight="1">
      <c r="A223" s="132">
        <v>13.5</v>
      </c>
      <c r="B223" s="132" t="s">
        <v>101</v>
      </c>
      <c r="C223" s="133" t="s">
        <v>294</v>
      </c>
      <c r="D223" s="132" t="s">
        <v>44</v>
      </c>
      <c r="E223" s="137">
        <v>0</v>
      </c>
      <c r="F223" s="128" t="s">
        <v>297</v>
      </c>
      <c r="G223" s="132" t="s">
        <v>101</v>
      </c>
      <c r="H223" s="132" t="s">
        <v>496</v>
      </c>
      <c r="I223" s="128" t="s">
        <v>304</v>
      </c>
      <c r="J223" s="156" t="s">
        <v>304</v>
      </c>
      <c r="K223" s="137">
        <f t="shared" si="33"/>
        <v>875</v>
      </c>
      <c r="L223" s="137">
        <v>0</v>
      </c>
      <c r="M223" s="137">
        <v>0</v>
      </c>
      <c r="N223" s="137">
        <v>0</v>
      </c>
      <c r="O223" s="137">
        <v>0</v>
      </c>
      <c r="P223" s="137">
        <v>0</v>
      </c>
      <c r="Q223" s="137">
        <v>875</v>
      </c>
      <c r="R223" s="137">
        <v>0</v>
      </c>
      <c r="S223" s="137">
        <v>0</v>
      </c>
      <c r="T223" s="159"/>
      <c r="V223" s="111">
        <v>223</v>
      </c>
      <c r="X223" s="110">
        <f t="shared" si="25"/>
        <v>0</v>
      </c>
    </row>
    <row r="224" spans="1:24" s="110" customFormat="1" ht="35.1" customHeight="1">
      <c r="A224" s="132">
        <v>13.6</v>
      </c>
      <c r="B224" s="132" t="s">
        <v>104</v>
      </c>
      <c r="C224" s="133" t="s">
        <v>294</v>
      </c>
      <c r="D224" s="132" t="s">
        <v>44</v>
      </c>
      <c r="E224" s="137">
        <v>0</v>
      </c>
      <c r="F224" s="128" t="s">
        <v>297</v>
      </c>
      <c r="G224" s="132" t="s">
        <v>104</v>
      </c>
      <c r="H224" s="132" t="s">
        <v>496</v>
      </c>
      <c r="I224" s="128" t="s">
        <v>306</v>
      </c>
      <c r="J224" s="156" t="s">
        <v>306</v>
      </c>
      <c r="K224" s="137">
        <f t="shared" si="33"/>
        <v>1054</v>
      </c>
      <c r="L224" s="137">
        <v>0</v>
      </c>
      <c r="M224" s="137">
        <v>0</v>
      </c>
      <c r="N224" s="137">
        <v>0</v>
      </c>
      <c r="O224" s="137">
        <v>0</v>
      </c>
      <c r="P224" s="137">
        <v>0</v>
      </c>
      <c r="Q224" s="137">
        <v>0</v>
      </c>
      <c r="R224" s="137">
        <v>1054</v>
      </c>
      <c r="S224" s="137">
        <v>0</v>
      </c>
      <c r="T224" s="159"/>
      <c r="V224" s="112">
        <v>224</v>
      </c>
      <c r="X224" s="110">
        <f t="shared" si="25"/>
        <v>0</v>
      </c>
    </row>
    <row r="225" spans="1:24" s="110" customFormat="1" ht="35.1" customHeight="1">
      <c r="A225" s="132">
        <v>13.7</v>
      </c>
      <c r="B225" s="132" t="s">
        <v>107</v>
      </c>
      <c r="C225" s="133" t="s">
        <v>294</v>
      </c>
      <c r="D225" s="132" t="s">
        <v>44</v>
      </c>
      <c r="E225" s="137">
        <v>0</v>
      </c>
      <c r="F225" s="128" t="s">
        <v>297</v>
      </c>
      <c r="G225" s="132" t="s">
        <v>107</v>
      </c>
      <c r="H225" s="132" t="s">
        <v>496</v>
      </c>
      <c r="I225" s="128" t="s">
        <v>308</v>
      </c>
      <c r="J225" s="156" t="s">
        <v>308</v>
      </c>
      <c r="K225" s="137">
        <f t="shared" si="33"/>
        <v>786</v>
      </c>
      <c r="L225" s="137">
        <v>0</v>
      </c>
      <c r="M225" s="137">
        <v>0</v>
      </c>
      <c r="N225" s="137">
        <v>0</v>
      </c>
      <c r="O225" s="137">
        <v>0</v>
      </c>
      <c r="P225" s="137">
        <v>0</v>
      </c>
      <c r="Q225" s="137">
        <v>0</v>
      </c>
      <c r="R225" s="137">
        <v>0</v>
      </c>
      <c r="S225" s="137">
        <v>786</v>
      </c>
      <c r="T225" s="159"/>
      <c r="V225" s="113">
        <v>225</v>
      </c>
      <c r="X225" s="110">
        <f t="shared" si="25"/>
        <v>0</v>
      </c>
    </row>
    <row r="226" spans="1:24" s="110" customFormat="1" ht="65.099999999999994" customHeight="1">
      <c r="A226" s="132">
        <v>14</v>
      </c>
      <c r="B226" s="132"/>
      <c r="C226" s="133" t="s">
        <v>294</v>
      </c>
      <c r="D226" s="132" t="s">
        <v>44</v>
      </c>
      <c r="E226" s="137">
        <v>0</v>
      </c>
      <c r="F226" s="128" t="s">
        <v>297</v>
      </c>
      <c r="G226" s="132"/>
      <c r="H226" s="132" t="s">
        <v>326</v>
      </c>
      <c r="I226" s="132"/>
      <c r="J226" s="156" t="s">
        <v>566</v>
      </c>
      <c r="K226" s="137">
        <f t="shared" ref="K226:S226" si="34">SUM(K227:K233)</f>
        <v>754</v>
      </c>
      <c r="L226" s="137">
        <f t="shared" si="34"/>
        <v>0</v>
      </c>
      <c r="M226" s="137">
        <f t="shared" si="34"/>
        <v>48</v>
      </c>
      <c r="N226" s="137">
        <f t="shared" si="34"/>
        <v>20</v>
      </c>
      <c r="O226" s="137">
        <f t="shared" si="34"/>
        <v>121</v>
      </c>
      <c r="P226" s="137">
        <f t="shared" si="34"/>
        <v>191</v>
      </c>
      <c r="Q226" s="137">
        <f t="shared" si="34"/>
        <v>121</v>
      </c>
      <c r="R226" s="137">
        <f t="shared" si="34"/>
        <v>109</v>
      </c>
      <c r="S226" s="137">
        <f t="shared" si="34"/>
        <v>144</v>
      </c>
      <c r="T226" s="159"/>
      <c r="U226" s="110" t="s">
        <v>497</v>
      </c>
      <c r="V226" s="154">
        <v>226</v>
      </c>
      <c r="W226" s="110" t="s">
        <v>476</v>
      </c>
      <c r="X226" s="110">
        <f t="shared" si="25"/>
        <v>0</v>
      </c>
    </row>
    <row r="227" spans="1:24" s="110" customFormat="1" ht="35.1" customHeight="1">
      <c r="A227" s="160" t="s">
        <v>311</v>
      </c>
      <c r="B227" s="160" t="s">
        <v>94</v>
      </c>
      <c r="C227" s="133" t="s">
        <v>294</v>
      </c>
      <c r="D227" s="132" t="s">
        <v>44</v>
      </c>
      <c r="E227" s="137">
        <v>0</v>
      </c>
      <c r="F227" s="128" t="s">
        <v>297</v>
      </c>
      <c r="G227" s="132" t="s">
        <v>94</v>
      </c>
      <c r="H227" s="132" t="s">
        <v>326</v>
      </c>
      <c r="I227" s="128" t="s">
        <v>312</v>
      </c>
      <c r="J227" s="156" t="s">
        <v>312</v>
      </c>
      <c r="K227" s="137">
        <f t="shared" ref="K227:K233" si="35">SUBTOTAL(9,L227:S227)</f>
        <v>48</v>
      </c>
      <c r="L227" s="137">
        <v>0</v>
      </c>
      <c r="M227" s="137">
        <v>48</v>
      </c>
      <c r="N227" s="137">
        <v>0</v>
      </c>
      <c r="O227" s="137">
        <v>0</v>
      </c>
      <c r="P227" s="137">
        <v>0</v>
      </c>
      <c r="Q227" s="137">
        <v>0</v>
      </c>
      <c r="R227" s="137">
        <v>0</v>
      </c>
      <c r="S227" s="137">
        <v>0</v>
      </c>
      <c r="T227" s="159"/>
      <c r="V227" s="111">
        <v>227</v>
      </c>
      <c r="X227" s="110">
        <f t="shared" si="25"/>
        <v>0</v>
      </c>
    </row>
    <row r="228" spans="1:24" s="110" customFormat="1" ht="35.1" customHeight="1">
      <c r="A228" s="132">
        <v>14.2</v>
      </c>
      <c r="B228" s="132" t="s">
        <v>97</v>
      </c>
      <c r="C228" s="133" t="s">
        <v>294</v>
      </c>
      <c r="D228" s="132" t="s">
        <v>44</v>
      </c>
      <c r="E228" s="137">
        <v>0</v>
      </c>
      <c r="F228" s="128" t="s">
        <v>297</v>
      </c>
      <c r="G228" s="132" t="s">
        <v>97</v>
      </c>
      <c r="H228" s="132" t="s">
        <v>326</v>
      </c>
      <c r="I228" s="128" t="s">
        <v>314</v>
      </c>
      <c r="J228" s="156" t="s">
        <v>314</v>
      </c>
      <c r="K228" s="137">
        <f t="shared" si="35"/>
        <v>20</v>
      </c>
      <c r="L228" s="137">
        <v>0</v>
      </c>
      <c r="M228" s="137">
        <v>0</v>
      </c>
      <c r="N228" s="137">
        <v>20</v>
      </c>
      <c r="O228" s="137">
        <v>0</v>
      </c>
      <c r="P228" s="137">
        <v>0</v>
      </c>
      <c r="Q228" s="137">
        <v>0</v>
      </c>
      <c r="R228" s="137">
        <v>0</v>
      </c>
      <c r="S228" s="137">
        <v>0</v>
      </c>
      <c r="T228" s="159"/>
      <c r="V228" s="112">
        <v>228</v>
      </c>
      <c r="X228" s="110">
        <f t="shared" si="25"/>
        <v>0</v>
      </c>
    </row>
    <row r="229" spans="1:24" s="110" customFormat="1" ht="35.1" customHeight="1">
      <c r="A229" s="132">
        <v>14.3</v>
      </c>
      <c r="B229" s="132" t="s">
        <v>114</v>
      </c>
      <c r="C229" s="133" t="s">
        <v>294</v>
      </c>
      <c r="D229" s="132" t="s">
        <v>44</v>
      </c>
      <c r="E229" s="137">
        <v>0</v>
      </c>
      <c r="F229" s="128" t="s">
        <v>297</v>
      </c>
      <c r="G229" s="132" t="s">
        <v>114</v>
      </c>
      <c r="H229" s="132" t="s">
        <v>326</v>
      </c>
      <c r="I229" s="128" t="s">
        <v>316</v>
      </c>
      <c r="J229" s="156" t="s">
        <v>316</v>
      </c>
      <c r="K229" s="137">
        <f t="shared" si="35"/>
        <v>121</v>
      </c>
      <c r="L229" s="137">
        <v>0</v>
      </c>
      <c r="M229" s="137">
        <v>0</v>
      </c>
      <c r="N229" s="137">
        <v>0</v>
      </c>
      <c r="O229" s="137">
        <v>121</v>
      </c>
      <c r="P229" s="137">
        <v>0</v>
      </c>
      <c r="Q229" s="137">
        <v>0</v>
      </c>
      <c r="R229" s="137">
        <v>0</v>
      </c>
      <c r="S229" s="137">
        <v>0</v>
      </c>
      <c r="T229" s="159"/>
      <c r="V229" s="113">
        <v>229</v>
      </c>
      <c r="X229" s="110">
        <f t="shared" si="25"/>
        <v>0</v>
      </c>
    </row>
    <row r="230" spans="1:24" s="110" customFormat="1" ht="35.1" customHeight="1">
      <c r="A230" s="132">
        <v>14.4</v>
      </c>
      <c r="B230" s="132" t="s">
        <v>98</v>
      </c>
      <c r="C230" s="133" t="s">
        <v>294</v>
      </c>
      <c r="D230" s="132" t="s">
        <v>44</v>
      </c>
      <c r="E230" s="137">
        <v>0</v>
      </c>
      <c r="F230" s="128" t="s">
        <v>297</v>
      </c>
      <c r="G230" s="132" t="s">
        <v>98</v>
      </c>
      <c r="H230" s="132" t="s">
        <v>326</v>
      </c>
      <c r="I230" s="128" t="s">
        <v>318</v>
      </c>
      <c r="J230" s="156" t="s">
        <v>318</v>
      </c>
      <c r="K230" s="137">
        <f t="shared" si="35"/>
        <v>191</v>
      </c>
      <c r="L230" s="137">
        <v>0</v>
      </c>
      <c r="M230" s="137">
        <v>0</v>
      </c>
      <c r="N230" s="137">
        <v>0</v>
      </c>
      <c r="O230" s="137">
        <v>0</v>
      </c>
      <c r="P230" s="137">
        <v>191</v>
      </c>
      <c r="Q230" s="137">
        <v>0</v>
      </c>
      <c r="R230" s="137">
        <v>0</v>
      </c>
      <c r="S230" s="137">
        <v>0</v>
      </c>
      <c r="T230" s="159"/>
      <c r="V230" s="154">
        <v>230</v>
      </c>
      <c r="X230" s="110">
        <f t="shared" si="25"/>
        <v>0</v>
      </c>
    </row>
    <row r="231" spans="1:24" s="110" customFormat="1" ht="35.1" customHeight="1">
      <c r="A231" s="132">
        <v>14.5</v>
      </c>
      <c r="B231" s="132" t="s">
        <v>101</v>
      </c>
      <c r="C231" s="133" t="s">
        <v>294</v>
      </c>
      <c r="D231" s="132" t="s">
        <v>44</v>
      </c>
      <c r="E231" s="137">
        <v>0</v>
      </c>
      <c r="F231" s="128" t="s">
        <v>297</v>
      </c>
      <c r="G231" s="132" t="s">
        <v>101</v>
      </c>
      <c r="H231" s="132" t="s">
        <v>326</v>
      </c>
      <c r="I231" s="128" t="s">
        <v>320</v>
      </c>
      <c r="J231" s="156" t="s">
        <v>320</v>
      </c>
      <c r="K231" s="137">
        <f t="shared" si="35"/>
        <v>121</v>
      </c>
      <c r="L231" s="137">
        <v>0</v>
      </c>
      <c r="M231" s="137">
        <v>0</v>
      </c>
      <c r="N231" s="137">
        <v>0</v>
      </c>
      <c r="O231" s="137">
        <v>0</v>
      </c>
      <c r="P231" s="137">
        <v>0</v>
      </c>
      <c r="Q231" s="137">
        <v>121</v>
      </c>
      <c r="R231" s="137">
        <v>0</v>
      </c>
      <c r="S231" s="137">
        <v>0</v>
      </c>
      <c r="T231" s="159"/>
      <c r="V231" s="111">
        <v>231</v>
      </c>
      <c r="X231" s="110">
        <f t="shared" si="25"/>
        <v>0</v>
      </c>
    </row>
    <row r="232" spans="1:24" s="110" customFormat="1" ht="35.1" customHeight="1">
      <c r="A232" s="132">
        <v>14.6</v>
      </c>
      <c r="B232" s="132" t="s">
        <v>104</v>
      </c>
      <c r="C232" s="133" t="s">
        <v>294</v>
      </c>
      <c r="D232" s="132" t="s">
        <v>44</v>
      </c>
      <c r="E232" s="137">
        <v>0</v>
      </c>
      <c r="F232" s="128" t="s">
        <v>297</v>
      </c>
      <c r="G232" s="132" t="s">
        <v>104</v>
      </c>
      <c r="H232" s="132" t="s">
        <v>326</v>
      </c>
      <c r="I232" s="128" t="s">
        <v>322</v>
      </c>
      <c r="J232" s="156" t="s">
        <v>322</v>
      </c>
      <c r="K232" s="137">
        <f t="shared" si="35"/>
        <v>109</v>
      </c>
      <c r="L232" s="137">
        <v>0</v>
      </c>
      <c r="M232" s="137">
        <v>0</v>
      </c>
      <c r="N232" s="137">
        <v>0</v>
      </c>
      <c r="O232" s="137">
        <v>0</v>
      </c>
      <c r="P232" s="137">
        <v>0</v>
      </c>
      <c r="Q232" s="137">
        <v>0</v>
      </c>
      <c r="R232" s="137">
        <v>109</v>
      </c>
      <c r="S232" s="137">
        <v>0</v>
      </c>
      <c r="T232" s="159"/>
      <c r="V232" s="111">
        <v>232</v>
      </c>
      <c r="X232" s="110">
        <f t="shared" si="25"/>
        <v>0</v>
      </c>
    </row>
    <row r="233" spans="1:24" s="110" customFormat="1" ht="35.1" customHeight="1">
      <c r="A233" s="132">
        <v>14.7</v>
      </c>
      <c r="B233" s="132" t="s">
        <v>107</v>
      </c>
      <c r="C233" s="133" t="s">
        <v>294</v>
      </c>
      <c r="D233" s="132" t="s">
        <v>44</v>
      </c>
      <c r="E233" s="137">
        <v>0</v>
      </c>
      <c r="F233" s="128" t="s">
        <v>297</v>
      </c>
      <c r="G233" s="132" t="s">
        <v>107</v>
      </c>
      <c r="H233" s="132" t="s">
        <v>326</v>
      </c>
      <c r="I233" s="128" t="s">
        <v>324</v>
      </c>
      <c r="J233" s="156" t="s">
        <v>324</v>
      </c>
      <c r="K233" s="137">
        <f t="shared" si="35"/>
        <v>144</v>
      </c>
      <c r="L233" s="137">
        <v>0</v>
      </c>
      <c r="M233" s="137">
        <v>0</v>
      </c>
      <c r="N233" s="137">
        <v>0</v>
      </c>
      <c r="O233" s="137">
        <v>0</v>
      </c>
      <c r="P233" s="137">
        <v>0</v>
      </c>
      <c r="Q233" s="137">
        <v>0</v>
      </c>
      <c r="R233" s="137">
        <v>0</v>
      </c>
      <c r="S233" s="137">
        <v>144</v>
      </c>
      <c r="T233" s="159"/>
      <c r="V233" s="112">
        <v>233</v>
      </c>
      <c r="X233" s="110">
        <f t="shared" si="25"/>
        <v>0</v>
      </c>
    </row>
    <row r="234" spans="1:24" s="110" customFormat="1" ht="65.099999999999994" customHeight="1">
      <c r="A234" s="132">
        <v>15</v>
      </c>
      <c r="B234" s="132"/>
      <c r="C234" s="133" t="s">
        <v>326</v>
      </c>
      <c r="D234" s="132" t="s">
        <v>44</v>
      </c>
      <c r="E234" s="137">
        <v>0</v>
      </c>
      <c r="F234" s="128" t="s">
        <v>297</v>
      </c>
      <c r="G234" s="132"/>
      <c r="H234" s="132"/>
      <c r="I234" s="132"/>
      <c r="J234" s="156" t="s">
        <v>327</v>
      </c>
      <c r="K234" s="137">
        <f>SUM(K235:K241)</f>
        <v>500</v>
      </c>
      <c r="L234" s="137">
        <f>SUM(L235:L241)</f>
        <v>0</v>
      </c>
      <c r="M234" s="137">
        <f t="shared" ref="M234:S234" si="36">SUM(M235:M241)</f>
        <v>30.91</v>
      </c>
      <c r="N234" s="137">
        <f t="shared" si="36"/>
        <v>11.02</v>
      </c>
      <c r="O234" s="137">
        <f t="shared" si="36"/>
        <v>75.06</v>
      </c>
      <c r="P234" s="137">
        <f t="shared" si="36"/>
        <v>137.72</v>
      </c>
      <c r="Q234" s="137">
        <f t="shared" si="36"/>
        <v>77.17</v>
      </c>
      <c r="R234" s="137">
        <f t="shared" si="36"/>
        <v>73.89</v>
      </c>
      <c r="S234" s="137">
        <f t="shared" si="36"/>
        <v>94.23</v>
      </c>
      <c r="T234" s="159"/>
      <c r="U234" s="110" t="s">
        <v>498</v>
      </c>
      <c r="V234" s="113">
        <v>234</v>
      </c>
      <c r="W234" s="110" t="s">
        <v>476</v>
      </c>
      <c r="X234" s="110">
        <f t="shared" si="25"/>
        <v>0</v>
      </c>
    </row>
    <row r="235" spans="1:24" s="110" customFormat="1" ht="35.1" customHeight="1">
      <c r="A235" s="160" t="s">
        <v>328</v>
      </c>
      <c r="B235" s="160" t="s">
        <v>94</v>
      </c>
      <c r="C235" s="133" t="s">
        <v>326</v>
      </c>
      <c r="D235" s="132" t="s">
        <v>44</v>
      </c>
      <c r="E235" s="137">
        <v>0</v>
      </c>
      <c r="F235" s="128" t="s">
        <v>297</v>
      </c>
      <c r="G235" s="132" t="s">
        <v>94</v>
      </c>
      <c r="H235" s="132" t="s">
        <v>495</v>
      </c>
      <c r="I235" s="128" t="s">
        <v>312</v>
      </c>
      <c r="J235" s="156" t="s">
        <v>312</v>
      </c>
      <c r="K235" s="137">
        <f t="shared" ref="K235:K241" si="37">SUBTOTAL(9,L235:S235)</f>
        <v>30.91</v>
      </c>
      <c r="L235" s="137">
        <v>0</v>
      </c>
      <c r="M235" s="137">
        <v>30.91</v>
      </c>
      <c r="N235" s="137">
        <v>0</v>
      </c>
      <c r="O235" s="137">
        <v>0</v>
      </c>
      <c r="P235" s="137">
        <v>0</v>
      </c>
      <c r="Q235" s="137">
        <v>0</v>
      </c>
      <c r="R235" s="137">
        <v>0</v>
      </c>
      <c r="S235" s="137">
        <v>0</v>
      </c>
      <c r="T235" s="159"/>
      <c r="V235" s="154">
        <v>235</v>
      </c>
      <c r="X235" s="110">
        <f t="shared" si="25"/>
        <v>0</v>
      </c>
    </row>
    <row r="236" spans="1:24" s="110" customFormat="1" ht="35.1" customHeight="1">
      <c r="A236" s="160" t="s">
        <v>329</v>
      </c>
      <c r="B236" s="160" t="s">
        <v>97</v>
      </c>
      <c r="C236" s="133" t="s">
        <v>326</v>
      </c>
      <c r="D236" s="132" t="s">
        <v>44</v>
      </c>
      <c r="E236" s="137">
        <v>0</v>
      </c>
      <c r="F236" s="128" t="s">
        <v>297</v>
      </c>
      <c r="G236" s="132" t="s">
        <v>97</v>
      </c>
      <c r="H236" s="132" t="s">
        <v>495</v>
      </c>
      <c r="I236" s="128" t="s">
        <v>314</v>
      </c>
      <c r="J236" s="156" t="s">
        <v>314</v>
      </c>
      <c r="K236" s="137">
        <f t="shared" si="37"/>
        <v>11.02</v>
      </c>
      <c r="L236" s="137">
        <v>0</v>
      </c>
      <c r="M236" s="137">
        <v>0</v>
      </c>
      <c r="N236" s="137">
        <v>11.02</v>
      </c>
      <c r="O236" s="137">
        <v>0</v>
      </c>
      <c r="P236" s="137">
        <v>0</v>
      </c>
      <c r="Q236" s="137">
        <v>0</v>
      </c>
      <c r="R236" s="137">
        <v>0</v>
      </c>
      <c r="S236" s="137">
        <v>0</v>
      </c>
      <c r="T236" s="159"/>
      <c r="V236" s="111">
        <v>236</v>
      </c>
      <c r="X236" s="110">
        <f t="shared" si="25"/>
        <v>0</v>
      </c>
    </row>
    <row r="237" spans="1:24" s="110" customFormat="1" ht="35.1" customHeight="1">
      <c r="A237" s="160" t="s">
        <v>330</v>
      </c>
      <c r="B237" s="160" t="s">
        <v>114</v>
      </c>
      <c r="C237" s="133" t="s">
        <v>326</v>
      </c>
      <c r="D237" s="132" t="s">
        <v>44</v>
      </c>
      <c r="E237" s="137">
        <v>0</v>
      </c>
      <c r="F237" s="128" t="s">
        <v>297</v>
      </c>
      <c r="G237" s="132" t="s">
        <v>114</v>
      </c>
      <c r="H237" s="132" t="s">
        <v>495</v>
      </c>
      <c r="I237" s="128" t="s">
        <v>316</v>
      </c>
      <c r="J237" s="156" t="s">
        <v>316</v>
      </c>
      <c r="K237" s="137">
        <f t="shared" si="37"/>
        <v>75.06</v>
      </c>
      <c r="L237" s="137">
        <v>0</v>
      </c>
      <c r="M237" s="137">
        <v>0</v>
      </c>
      <c r="N237" s="137">
        <v>0</v>
      </c>
      <c r="O237" s="137">
        <v>75.06</v>
      </c>
      <c r="P237" s="137">
        <v>0</v>
      </c>
      <c r="Q237" s="137">
        <v>0</v>
      </c>
      <c r="R237" s="137">
        <v>0</v>
      </c>
      <c r="S237" s="137">
        <v>0</v>
      </c>
      <c r="T237" s="159"/>
      <c r="V237" s="112">
        <v>237</v>
      </c>
      <c r="X237" s="110">
        <f t="shared" si="25"/>
        <v>0</v>
      </c>
    </row>
    <row r="238" spans="1:24" s="110" customFormat="1" ht="35.1" customHeight="1">
      <c r="A238" s="160" t="s">
        <v>331</v>
      </c>
      <c r="B238" s="160" t="s">
        <v>98</v>
      </c>
      <c r="C238" s="133" t="s">
        <v>326</v>
      </c>
      <c r="D238" s="132" t="s">
        <v>44</v>
      </c>
      <c r="E238" s="137">
        <v>0</v>
      </c>
      <c r="F238" s="128" t="s">
        <v>297</v>
      </c>
      <c r="G238" s="132" t="s">
        <v>98</v>
      </c>
      <c r="H238" s="132" t="s">
        <v>495</v>
      </c>
      <c r="I238" s="128" t="s">
        <v>318</v>
      </c>
      <c r="J238" s="156" t="s">
        <v>318</v>
      </c>
      <c r="K238" s="137">
        <f t="shared" si="37"/>
        <v>137.72</v>
      </c>
      <c r="L238" s="137">
        <v>0</v>
      </c>
      <c r="M238" s="137">
        <v>0</v>
      </c>
      <c r="N238" s="137">
        <v>0</v>
      </c>
      <c r="O238" s="137">
        <v>0</v>
      </c>
      <c r="P238" s="137">
        <v>137.72</v>
      </c>
      <c r="Q238" s="137">
        <v>0</v>
      </c>
      <c r="R238" s="137">
        <v>0</v>
      </c>
      <c r="S238" s="137">
        <v>0</v>
      </c>
      <c r="T238" s="159"/>
      <c r="V238" s="113">
        <v>238</v>
      </c>
      <c r="X238" s="110">
        <f t="shared" si="25"/>
        <v>0</v>
      </c>
    </row>
    <row r="239" spans="1:24" s="110" customFormat="1" ht="35.1" customHeight="1">
      <c r="A239" s="160" t="s">
        <v>332</v>
      </c>
      <c r="B239" s="160" t="s">
        <v>101</v>
      </c>
      <c r="C239" s="133" t="s">
        <v>326</v>
      </c>
      <c r="D239" s="132" t="s">
        <v>44</v>
      </c>
      <c r="E239" s="137">
        <v>0</v>
      </c>
      <c r="F239" s="128" t="s">
        <v>297</v>
      </c>
      <c r="G239" s="132" t="s">
        <v>101</v>
      </c>
      <c r="H239" s="132" t="s">
        <v>495</v>
      </c>
      <c r="I239" s="128" t="s">
        <v>320</v>
      </c>
      <c r="J239" s="156" t="s">
        <v>320</v>
      </c>
      <c r="K239" s="137">
        <f t="shared" si="37"/>
        <v>77.17</v>
      </c>
      <c r="L239" s="137">
        <v>0</v>
      </c>
      <c r="M239" s="137">
        <v>0</v>
      </c>
      <c r="N239" s="137">
        <v>0</v>
      </c>
      <c r="O239" s="137">
        <v>0</v>
      </c>
      <c r="P239" s="137">
        <v>0</v>
      </c>
      <c r="Q239" s="137">
        <v>77.17</v>
      </c>
      <c r="R239" s="137">
        <v>0</v>
      </c>
      <c r="S239" s="137">
        <v>0</v>
      </c>
      <c r="T239" s="159"/>
      <c r="V239" s="154">
        <v>239</v>
      </c>
      <c r="X239" s="110">
        <f t="shared" si="25"/>
        <v>0</v>
      </c>
    </row>
    <row r="240" spans="1:24" s="110" customFormat="1" ht="35.1" customHeight="1">
      <c r="A240" s="160" t="s">
        <v>333</v>
      </c>
      <c r="B240" s="160" t="s">
        <v>104</v>
      </c>
      <c r="C240" s="133" t="s">
        <v>326</v>
      </c>
      <c r="D240" s="132" t="s">
        <v>44</v>
      </c>
      <c r="E240" s="137">
        <v>0</v>
      </c>
      <c r="F240" s="128" t="s">
        <v>297</v>
      </c>
      <c r="G240" s="132" t="s">
        <v>104</v>
      </c>
      <c r="H240" s="132" t="s">
        <v>495</v>
      </c>
      <c r="I240" s="128" t="s">
        <v>322</v>
      </c>
      <c r="J240" s="156" t="s">
        <v>322</v>
      </c>
      <c r="K240" s="137">
        <f t="shared" si="37"/>
        <v>73.89</v>
      </c>
      <c r="L240" s="137">
        <v>0</v>
      </c>
      <c r="M240" s="137">
        <v>0</v>
      </c>
      <c r="N240" s="137">
        <v>0</v>
      </c>
      <c r="O240" s="137">
        <v>0</v>
      </c>
      <c r="P240" s="137">
        <v>0</v>
      </c>
      <c r="Q240" s="137">
        <v>0</v>
      </c>
      <c r="R240" s="137">
        <v>73.89</v>
      </c>
      <c r="S240" s="137">
        <v>0</v>
      </c>
      <c r="T240" s="159"/>
      <c r="V240" s="111">
        <v>240</v>
      </c>
      <c r="X240" s="110">
        <f t="shared" si="25"/>
        <v>0</v>
      </c>
    </row>
    <row r="241" spans="1:24" s="110" customFormat="1" ht="35.1" customHeight="1">
      <c r="A241" s="160" t="s">
        <v>334</v>
      </c>
      <c r="B241" s="160" t="s">
        <v>107</v>
      </c>
      <c r="C241" s="133" t="s">
        <v>326</v>
      </c>
      <c r="D241" s="132" t="s">
        <v>44</v>
      </c>
      <c r="E241" s="137">
        <v>0</v>
      </c>
      <c r="F241" s="128" t="s">
        <v>297</v>
      </c>
      <c r="G241" s="132" t="s">
        <v>107</v>
      </c>
      <c r="H241" s="132" t="s">
        <v>495</v>
      </c>
      <c r="I241" s="128" t="s">
        <v>324</v>
      </c>
      <c r="J241" s="156" t="s">
        <v>324</v>
      </c>
      <c r="K241" s="137">
        <f t="shared" si="37"/>
        <v>94.23</v>
      </c>
      <c r="L241" s="137">
        <v>0</v>
      </c>
      <c r="M241" s="137">
        <v>0</v>
      </c>
      <c r="N241" s="137">
        <v>0</v>
      </c>
      <c r="O241" s="137">
        <v>0</v>
      </c>
      <c r="P241" s="137">
        <v>0</v>
      </c>
      <c r="Q241" s="137">
        <v>0</v>
      </c>
      <c r="R241" s="137">
        <v>0</v>
      </c>
      <c r="S241" s="137">
        <v>94.23</v>
      </c>
      <c r="T241" s="159"/>
      <c r="V241" s="112">
        <v>241</v>
      </c>
      <c r="X241" s="110">
        <f t="shared" si="25"/>
        <v>0</v>
      </c>
    </row>
    <row r="242" spans="1:24" s="110" customFormat="1" ht="35.1" customHeight="1">
      <c r="A242" s="132">
        <v>16</v>
      </c>
      <c r="B242" s="132"/>
      <c r="C242" s="133" t="s">
        <v>335</v>
      </c>
      <c r="D242" s="132" t="s">
        <v>44</v>
      </c>
      <c r="E242" s="138">
        <v>0</v>
      </c>
      <c r="F242" s="128" t="s">
        <v>339</v>
      </c>
      <c r="G242" s="132"/>
      <c r="H242" s="133" t="s">
        <v>499</v>
      </c>
      <c r="I242" s="156" t="s">
        <v>336</v>
      </c>
      <c r="J242" s="156" t="s">
        <v>337</v>
      </c>
      <c r="K242" s="137">
        <f>SUM(K243:K249)</f>
        <v>316</v>
      </c>
      <c r="L242" s="137">
        <f>SUM(L243:L249)</f>
        <v>0</v>
      </c>
      <c r="M242" s="137">
        <f t="shared" ref="M242:S242" si="38">SUM(M243:M249)</f>
        <v>3.4</v>
      </c>
      <c r="N242" s="137">
        <f t="shared" si="38"/>
        <v>3.94</v>
      </c>
      <c r="O242" s="137">
        <f t="shared" si="38"/>
        <v>44.56</v>
      </c>
      <c r="P242" s="137">
        <f t="shared" si="38"/>
        <v>108.12</v>
      </c>
      <c r="Q242" s="137">
        <f t="shared" si="38"/>
        <v>65.37</v>
      </c>
      <c r="R242" s="137">
        <f t="shared" si="38"/>
        <v>32.19</v>
      </c>
      <c r="S242" s="137">
        <f t="shared" si="38"/>
        <v>58.42</v>
      </c>
      <c r="T242" s="159"/>
      <c r="V242" s="113">
        <v>242</v>
      </c>
      <c r="W242" s="110" t="s">
        <v>476</v>
      </c>
      <c r="X242" s="110">
        <f t="shared" si="25"/>
        <v>0</v>
      </c>
    </row>
    <row r="243" spans="1:24" s="110" customFormat="1" ht="35.1" customHeight="1">
      <c r="A243" s="160" t="s">
        <v>338</v>
      </c>
      <c r="B243" s="160" t="s">
        <v>94</v>
      </c>
      <c r="C243" s="133" t="s">
        <v>335</v>
      </c>
      <c r="D243" s="132" t="s">
        <v>44</v>
      </c>
      <c r="E243" s="138">
        <v>0</v>
      </c>
      <c r="F243" s="128" t="s">
        <v>339</v>
      </c>
      <c r="G243" s="132" t="s">
        <v>94</v>
      </c>
      <c r="H243" s="133" t="s">
        <v>499</v>
      </c>
      <c r="I243" s="156" t="s">
        <v>336</v>
      </c>
      <c r="J243" s="156" t="s">
        <v>337</v>
      </c>
      <c r="K243" s="137">
        <f t="shared" ref="K243:K249" si="39">SUBTOTAL(9,L243:S243)</f>
        <v>3.4</v>
      </c>
      <c r="L243" s="137">
        <v>0</v>
      </c>
      <c r="M243" s="137">
        <v>3.4</v>
      </c>
      <c r="N243" s="137">
        <v>0</v>
      </c>
      <c r="O243" s="137">
        <v>0</v>
      </c>
      <c r="P243" s="137">
        <v>0</v>
      </c>
      <c r="Q243" s="137">
        <v>0</v>
      </c>
      <c r="R243" s="137">
        <v>0</v>
      </c>
      <c r="S243" s="137">
        <v>0</v>
      </c>
      <c r="T243" s="159"/>
      <c r="V243" s="154">
        <v>243</v>
      </c>
      <c r="X243" s="110">
        <f t="shared" si="25"/>
        <v>0</v>
      </c>
    </row>
    <row r="244" spans="1:24" s="110" customFormat="1" ht="35.1" customHeight="1">
      <c r="A244" s="132">
        <v>16.2</v>
      </c>
      <c r="B244" s="132" t="s">
        <v>97</v>
      </c>
      <c r="C244" s="133" t="s">
        <v>335</v>
      </c>
      <c r="D244" s="132" t="s">
        <v>44</v>
      </c>
      <c r="E244" s="138">
        <v>0</v>
      </c>
      <c r="F244" s="128" t="s">
        <v>339</v>
      </c>
      <c r="G244" s="132" t="s">
        <v>97</v>
      </c>
      <c r="H244" s="133" t="s">
        <v>499</v>
      </c>
      <c r="I244" s="156" t="s">
        <v>336</v>
      </c>
      <c r="J244" s="156" t="s">
        <v>337</v>
      </c>
      <c r="K244" s="137">
        <f t="shared" si="39"/>
        <v>3.94</v>
      </c>
      <c r="L244" s="137">
        <v>0</v>
      </c>
      <c r="M244" s="137">
        <v>0</v>
      </c>
      <c r="N244" s="137">
        <v>3.94</v>
      </c>
      <c r="O244" s="137">
        <v>0</v>
      </c>
      <c r="P244" s="137">
        <v>0</v>
      </c>
      <c r="Q244" s="137">
        <v>0</v>
      </c>
      <c r="R244" s="137">
        <v>0</v>
      </c>
      <c r="S244" s="137">
        <v>0</v>
      </c>
      <c r="T244" s="159"/>
      <c r="V244" s="111">
        <v>244</v>
      </c>
      <c r="X244" s="110">
        <f t="shared" si="25"/>
        <v>0</v>
      </c>
    </row>
    <row r="245" spans="1:24" s="110" customFormat="1" ht="35.1" customHeight="1">
      <c r="A245" s="132">
        <v>16.3</v>
      </c>
      <c r="B245" s="132" t="s">
        <v>114</v>
      </c>
      <c r="C245" s="133" t="s">
        <v>335</v>
      </c>
      <c r="D245" s="132" t="s">
        <v>44</v>
      </c>
      <c r="E245" s="138">
        <v>0</v>
      </c>
      <c r="F245" s="128" t="s">
        <v>339</v>
      </c>
      <c r="G245" s="132" t="s">
        <v>114</v>
      </c>
      <c r="H245" s="133" t="s">
        <v>499</v>
      </c>
      <c r="I245" s="156" t="s">
        <v>336</v>
      </c>
      <c r="J245" s="156" t="s">
        <v>337</v>
      </c>
      <c r="K245" s="137">
        <f t="shared" si="39"/>
        <v>44.56</v>
      </c>
      <c r="L245" s="137">
        <v>0</v>
      </c>
      <c r="M245" s="137">
        <v>0</v>
      </c>
      <c r="N245" s="137">
        <v>0</v>
      </c>
      <c r="O245" s="137">
        <v>44.56</v>
      </c>
      <c r="P245" s="137">
        <v>0</v>
      </c>
      <c r="Q245" s="137">
        <v>0</v>
      </c>
      <c r="R245" s="137">
        <v>0</v>
      </c>
      <c r="S245" s="137">
        <v>0</v>
      </c>
      <c r="T245" s="159"/>
      <c r="V245" s="112">
        <v>245</v>
      </c>
      <c r="X245" s="110">
        <f t="shared" si="25"/>
        <v>0</v>
      </c>
    </row>
    <row r="246" spans="1:24" s="110" customFormat="1" ht="35.1" customHeight="1">
      <c r="A246" s="132">
        <v>16.399999999999999</v>
      </c>
      <c r="B246" s="132" t="s">
        <v>98</v>
      </c>
      <c r="C246" s="133" t="s">
        <v>335</v>
      </c>
      <c r="D246" s="132" t="s">
        <v>44</v>
      </c>
      <c r="E246" s="138">
        <v>0</v>
      </c>
      <c r="F246" s="128" t="s">
        <v>339</v>
      </c>
      <c r="G246" s="132" t="s">
        <v>98</v>
      </c>
      <c r="H246" s="133" t="s">
        <v>499</v>
      </c>
      <c r="I246" s="156" t="s">
        <v>336</v>
      </c>
      <c r="J246" s="156" t="s">
        <v>337</v>
      </c>
      <c r="K246" s="137">
        <f t="shared" si="39"/>
        <v>108.12</v>
      </c>
      <c r="L246" s="137">
        <v>0</v>
      </c>
      <c r="M246" s="137">
        <v>0</v>
      </c>
      <c r="N246" s="137">
        <v>0</v>
      </c>
      <c r="O246" s="137">
        <v>0</v>
      </c>
      <c r="P246" s="137">
        <v>108.12</v>
      </c>
      <c r="Q246" s="137">
        <v>0</v>
      </c>
      <c r="R246" s="137">
        <v>0</v>
      </c>
      <c r="S246" s="137">
        <v>0</v>
      </c>
      <c r="T246" s="159"/>
      <c r="V246" s="113">
        <v>246</v>
      </c>
      <c r="X246" s="110">
        <f t="shared" si="25"/>
        <v>0</v>
      </c>
    </row>
    <row r="247" spans="1:24" s="110" customFormat="1" ht="35.1" customHeight="1">
      <c r="A247" s="132">
        <v>16.5</v>
      </c>
      <c r="B247" s="132" t="s">
        <v>101</v>
      </c>
      <c r="C247" s="133" t="s">
        <v>335</v>
      </c>
      <c r="D247" s="132" t="s">
        <v>44</v>
      </c>
      <c r="E247" s="138">
        <v>0</v>
      </c>
      <c r="F247" s="128" t="s">
        <v>339</v>
      </c>
      <c r="G247" s="132" t="s">
        <v>101</v>
      </c>
      <c r="H247" s="133" t="s">
        <v>499</v>
      </c>
      <c r="I247" s="156" t="s">
        <v>336</v>
      </c>
      <c r="J247" s="156" t="s">
        <v>337</v>
      </c>
      <c r="K247" s="137">
        <f t="shared" si="39"/>
        <v>65.37</v>
      </c>
      <c r="L247" s="137">
        <v>0</v>
      </c>
      <c r="M247" s="137">
        <v>0</v>
      </c>
      <c r="N247" s="137">
        <v>0</v>
      </c>
      <c r="O247" s="137">
        <v>0</v>
      </c>
      <c r="P247" s="137">
        <v>0</v>
      </c>
      <c r="Q247" s="137">
        <v>65.37</v>
      </c>
      <c r="R247" s="137">
        <v>0</v>
      </c>
      <c r="S247" s="137">
        <v>0</v>
      </c>
      <c r="T247" s="159"/>
      <c r="V247" s="154">
        <v>247</v>
      </c>
      <c r="X247" s="110">
        <f t="shared" si="25"/>
        <v>0</v>
      </c>
    </row>
    <row r="248" spans="1:24" s="110" customFormat="1" ht="35.1" customHeight="1">
      <c r="A248" s="132">
        <v>16.600000000000001</v>
      </c>
      <c r="B248" s="132" t="s">
        <v>104</v>
      </c>
      <c r="C248" s="133" t="s">
        <v>335</v>
      </c>
      <c r="D248" s="132" t="s">
        <v>44</v>
      </c>
      <c r="E248" s="138">
        <v>0</v>
      </c>
      <c r="F248" s="128" t="s">
        <v>339</v>
      </c>
      <c r="G248" s="132" t="s">
        <v>104</v>
      </c>
      <c r="H248" s="133" t="s">
        <v>499</v>
      </c>
      <c r="I248" s="156" t="s">
        <v>336</v>
      </c>
      <c r="J248" s="156" t="s">
        <v>337</v>
      </c>
      <c r="K248" s="137">
        <f t="shared" si="39"/>
        <v>32.19</v>
      </c>
      <c r="L248" s="137">
        <v>0</v>
      </c>
      <c r="M248" s="137">
        <v>0</v>
      </c>
      <c r="N248" s="137">
        <v>0</v>
      </c>
      <c r="O248" s="137">
        <v>0</v>
      </c>
      <c r="P248" s="137">
        <v>0</v>
      </c>
      <c r="Q248" s="137">
        <v>0</v>
      </c>
      <c r="R248" s="137">
        <v>32.19</v>
      </c>
      <c r="S248" s="137">
        <v>0</v>
      </c>
      <c r="T248" s="159"/>
      <c r="V248" s="111">
        <v>248</v>
      </c>
      <c r="X248" s="110">
        <f t="shared" si="25"/>
        <v>0</v>
      </c>
    </row>
    <row r="249" spans="1:24" s="110" customFormat="1" ht="35.1" customHeight="1">
      <c r="A249" s="132">
        <v>16.7</v>
      </c>
      <c r="B249" s="132" t="s">
        <v>107</v>
      </c>
      <c r="C249" s="133" t="s">
        <v>335</v>
      </c>
      <c r="D249" s="132" t="s">
        <v>44</v>
      </c>
      <c r="E249" s="138">
        <v>0</v>
      </c>
      <c r="F249" s="128" t="s">
        <v>339</v>
      </c>
      <c r="G249" s="132" t="s">
        <v>107</v>
      </c>
      <c r="H249" s="133" t="s">
        <v>499</v>
      </c>
      <c r="I249" s="156" t="s">
        <v>336</v>
      </c>
      <c r="J249" s="156" t="s">
        <v>337</v>
      </c>
      <c r="K249" s="137">
        <f t="shared" si="39"/>
        <v>58.42</v>
      </c>
      <c r="L249" s="137">
        <v>0</v>
      </c>
      <c r="M249" s="137">
        <v>0</v>
      </c>
      <c r="N249" s="137">
        <v>0</v>
      </c>
      <c r="O249" s="137">
        <v>0</v>
      </c>
      <c r="P249" s="137">
        <v>0</v>
      </c>
      <c r="Q249" s="137">
        <v>0</v>
      </c>
      <c r="R249" s="137">
        <v>0</v>
      </c>
      <c r="S249" s="137">
        <v>58.42</v>
      </c>
      <c r="T249" s="159"/>
      <c r="V249" s="112">
        <v>249</v>
      </c>
      <c r="X249" s="110">
        <f t="shared" si="25"/>
        <v>0</v>
      </c>
    </row>
    <row r="250" spans="1:24" s="110" customFormat="1" ht="65.099999999999994" customHeight="1">
      <c r="A250" s="132">
        <v>17</v>
      </c>
      <c r="B250" s="132"/>
      <c r="C250" s="133" t="s">
        <v>340</v>
      </c>
      <c r="D250" s="132" t="s">
        <v>44</v>
      </c>
      <c r="E250" s="137">
        <v>0</v>
      </c>
      <c r="F250" s="128" t="s">
        <v>344</v>
      </c>
      <c r="G250" s="132"/>
      <c r="H250" s="128" t="s">
        <v>340</v>
      </c>
      <c r="I250" s="132"/>
      <c r="J250" s="156" t="s">
        <v>341</v>
      </c>
      <c r="K250" s="137">
        <f>SUM(K251:K254)</f>
        <v>100</v>
      </c>
      <c r="L250" s="137">
        <f>SUM(L251:L254)</f>
        <v>0</v>
      </c>
      <c r="M250" s="137">
        <f t="shared" ref="M250:S250" si="40">SUM(M251:M254)</f>
        <v>25</v>
      </c>
      <c r="N250" s="137">
        <f t="shared" si="40"/>
        <v>25</v>
      </c>
      <c r="O250" s="137">
        <f t="shared" si="40"/>
        <v>25</v>
      </c>
      <c r="P250" s="137">
        <f t="shared" si="40"/>
        <v>0</v>
      </c>
      <c r="Q250" s="137">
        <f t="shared" si="40"/>
        <v>0</v>
      </c>
      <c r="R250" s="137">
        <f t="shared" si="40"/>
        <v>25</v>
      </c>
      <c r="S250" s="137">
        <f t="shared" si="40"/>
        <v>0</v>
      </c>
      <c r="T250" s="159"/>
      <c r="V250" s="113">
        <v>250</v>
      </c>
      <c r="W250" s="110" t="s">
        <v>476</v>
      </c>
      <c r="X250" s="110">
        <f>SUM(M250:S250)-K250</f>
        <v>0</v>
      </c>
    </row>
    <row r="251" spans="1:24" s="110" customFormat="1" ht="35.1" customHeight="1">
      <c r="A251" s="160" t="s">
        <v>342</v>
      </c>
      <c r="B251" s="160" t="s">
        <v>94</v>
      </c>
      <c r="C251" s="133" t="s">
        <v>340</v>
      </c>
      <c r="D251" s="132" t="s">
        <v>44</v>
      </c>
      <c r="E251" s="137">
        <v>0</v>
      </c>
      <c r="F251" s="128" t="s">
        <v>344</v>
      </c>
      <c r="G251" s="132" t="s">
        <v>94</v>
      </c>
      <c r="H251" s="128" t="s">
        <v>340</v>
      </c>
      <c r="I251" s="128" t="s">
        <v>345</v>
      </c>
      <c r="J251" s="156" t="s">
        <v>345</v>
      </c>
      <c r="K251" s="137">
        <f>SUBTOTAL(9,M251:S251)</f>
        <v>25</v>
      </c>
      <c r="L251" s="137">
        <v>0</v>
      </c>
      <c r="M251" s="137">
        <v>25</v>
      </c>
      <c r="N251" s="137">
        <v>0</v>
      </c>
      <c r="O251" s="137">
        <v>0</v>
      </c>
      <c r="P251" s="137">
        <v>0</v>
      </c>
      <c r="Q251" s="137">
        <v>0</v>
      </c>
      <c r="R251" s="137">
        <v>0</v>
      </c>
      <c r="S251" s="137">
        <v>0</v>
      </c>
      <c r="T251" s="159"/>
      <c r="V251" s="154">
        <v>251</v>
      </c>
      <c r="X251" s="110">
        <f>SUM(M251:S251)-K251</f>
        <v>0</v>
      </c>
    </row>
    <row r="252" spans="1:24" s="110" customFormat="1" ht="35.1" customHeight="1">
      <c r="A252" s="132">
        <v>17.2</v>
      </c>
      <c r="B252" s="132" t="s">
        <v>97</v>
      </c>
      <c r="C252" s="133" t="s">
        <v>340</v>
      </c>
      <c r="D252" s="132" t="s">
        <v>44</v>
      </c>
      <c r="E252" s="137">
        <v>0</v>
      </c>
      <c r="F252" s="128" t="s">
        <v>344</v>
      </c>
      <c r="G252" s="132" t="s">
        <v>97</v>
      </c>
      <c r="H252" s="128" t="s">
        <v>340</v>
      </c>
      <c r="I252" s="128" t="s">
        <v>345</v>
      </c>
      <c r="J252" s="156" t="s">
        <v>345</v>
      </c>
      <c r="K252" s="137">
        <f>SUBTOTAL(9,M252:S252)</f>
        <v>25</v>
      </c>
      <c r="L252" s="137">
        <v>0</v>
      </c>
      <c r="M252" s="137">
        <v>0</v>
      </c>
      <c r="N252" s="137">
        <v>25</v>
      </c>
      <c r="O252" s="137">
        <v>0</v>
      </c>
      <c r="P252" s="137">
        <v>0</v>
      </c>
      <c r="Q252" s="137">
        <v>0</v>
      </c>
      <c r="R252" s="137">
        <v>0</v>
      </c>
      <c r="S252" s="137">
        <v>0</v>
      </c>
      <c r="T252" s="159"/>
      <c r="V252" s="111">
        <v>252</v>
      </c>
      <c r="X252" s="110">
        <f>SUM(M252:S252)-K252</f>
        <v>0</v>
      </c>
    </row>
    <row r="253" spans="1:24" s="110" customFormat="1" ht="35.1" customHeight="1">
      <c r="A253" s="132">
        <v>17.3</v>
      </c>
      <c r="B253" s="132" t="s">
        <v>114</v>
      </c>
      <c r="C253" s="133" t="s">
        <v>340</v>
      </c>
      <c r="D253" s="132" t="s">
        <v>44</v>
      </c>
      <c r="E253" s="137">
        <v>0</v>
      </c>
      <c r="F253" s="128" t="s">
        <v>344</v>
      </c>
      <c r="G253" s="132" t="s">
        <v>114</v>
      </c>
      <c r="H253" s="128" t="s">
        <v>340</v>
      </c>
      <c r="I253" s="128" t="s">
        <v>345</v>
      </c>
      <c r="J253" s="156" t="s">
        <v>345</v>
      </c>
      <c r="K253" s="137">
        <f>SUBTOTAL(9,M253:S253)</f>
        <v>25</v>
      </c>
      <c r="L253" s="137">
        <v>0</v>
      </c>
      <c r="M253" s="137">
        <v>0</v>
      </c>
      <c r="N253" s="137">
        <v>0</v>
      </c>
      <c r="O253" s="137">
        <v>25</v>
      </c>
      <c r="P253" s="137">
        <v>0</v>
      </c>
      <c r="Q253" s="137">
        <v>0</v>
      </c>
      <c r="R253" s="137">
        <v>0</v>
      </c>
      <c r="S253" s="137">
        <v>0</v>
      </c>
      <c r="T253" s="159"/>
      <c r="V253" s="111">
        <v>253</v>
      </c>
      <c r="X253" s="110">
        <f>SUM(M253:S253)-K253</f>
        <v>0</v>
      </c>
    </row>
    <row r="254" spans="1:24" s="110" customFormat="1" ht="35.1" customHeight="1">
      <c r="A254" s="132">
        <v>17.600000000000001</v>
      </c>
      <c r="B254" s="132" t="s">
        <v>104</v>
      </c>
      <c r="C254" s="133" t="s">
        <v>340</v>
      </c>
      <c r="D254" s="132" t="s">
        <v>44</v>
      </c>
      <c r="E254" s="137">
        <v>0</v>
      </c>
      <c r="F254" s="128" t="s">
        <v>344</v>
      </c>
      <c r="G254" s="132" t="s">
        <v>104</v>
      </c>
      <c r="H254" s="128" t="s">
        <v>340</v>
      </c>
      <c r="I254" s="128" t="s">
        <v>345</v>
      </c>
      <c r="J254" s="156" t="s">
        <v>345</v>
      </c>
      <c r="K254" s="137">
        <f>SUBTOTAL(9,M254:S254)</f>
        <v>25</v>
      </c>
      <c r="L254" s="137">
        <v>0</v>
      </c>
      <c r="M254" s="137">
        <v>0</v>
      </c>
      <c r="N254" s="137">
        <v>0</v>
      </c>
      <c r="O254" s="137">
        <v>0</v>
      </c>
      <c r="P254" s="137">
        <v>0</v>
      </c>
      <c r="Q254" s="137">
        <v>0</v>
      </c>
      <c r="R254" s="137">
        <v>25</v>
      </c>
      <c r="S254" s="137">
        <v>0</v>
      </c>
      <c r="T254" s="159"/>
      <c r="V254" s="112">
        <v>254</v>
      </c>
      <c r="X254" s="110">
        <f>SUM(M254:S254)-K254</f>
        <v>0</v>
      </c>
    </row>
    <row r="255" spans="1:24" s="110" customFormat="1" ht="95.1" customHeight="1">
      <c r="A255" s="132">
        <v>18</v>
      </c>
      <c r="B255" s="132"/>
      <c r="C255" s="133" t="s">
        <v>67</v>
      </c>
      <c r="D255" s="132" t="s">
        <v>44</v>
      </c>
      <c r="E255" s="137">
        <v>0</v>
      </c>
      <c r="F255" s="128" t="s">
        <v>17</v>
      </c>
      <c r="G255" s="132"/>
      <c r="H255" s="128" t="s">
        <v>68</v>
      </c>
      <c r="I255" s="128" t="s">
        <v>624</v>
      </c>
      <c r="J255" s="148" t="s">
        <v>567</v>
      </c>
      <c r="K255" s="137">
        <f t="shared" ref="K255:S255" si="41">SUM(K256:K262)</f>
        <v>350</v>
      </c>
      <c r="L255" s="137">
        <f t="shared" si="41"/>
        <v>0</v>
      </c>
      <c r="M255" s="137">
        <f t="shared" si="41"/>
        <v>48</v>
      </c>
      <c r="N255" s="137">
        <f t="shared" si="41"/>
        <v>24</v>
      </c>
      <c r="O255" s="137">
        <f t="shared" si="41"/>
        <v>48</v>
      </c>
      <c r="P255" s="137">
        <f t="shared" si="41"/>
        <v>69</v>
      </c>
      <c r="Q255" s="137">
        <f t="shared" si="41"/>
        <v>46</v>
      </c>
      <c r="R255" s="137">
        <f t="shared" si="41"/>
        <v>69</v>
      </c>
      <c r="S255" s="137">
        <f t="shared" si="41"/>
        <v>46</v>
      </c>
      <c r="T255" s="159"/>
      <c r="V255" s="113">
        <v>267</v>
      </c>
      <c r="W255" s="110" t="s">
        <v>476</v>
      </c>
      <c r="X255" s="110">
        <f t="shared" ref="X255:X312" si="42">SUM(L255:S255)-K255</f>
        <v>0</v>
      </c>
    </row>
    <row r="256" spans="1:24" s="110" customFormat="1" ht="95.1" customHeight="1">
      <c r="A256" s="160" t="s">
        <v>500</v>
      </c>
      <c r="B256" s="160" t="s">
        <v>94</v>
      </c>
      <c r="C256" s="133" t="s">
        <v>67</v>
      </c>
      <c r="D256" s="132" t="s">
        <v>44</v>
      </c>
      <c r="E256" s="137">
        <v>0</v>
      </c>
      <c r="F256" s="128" t="s">
        <v>17</v>
      </c>
      <c r="G256" s="132" t="s">
        <v>94</v>
      </c>
      <c r="H256" s="128" t="s">
        <v>68</v>
      </c>
      <c r="I256" s="128" t="s">
        <v>624</v>
      </c>
      <c r="J256" s="148" t="s">
        <v>568</v>
      </c>
      <c r="K256" s="137">
        <f>SUBTOTAL(9,M256:S256)</f>
        <v>48</v>
      </c>
      <c r="L256" s="137">
        <v>0</v>
      </c>
      <c r="M256" s="137">
        <v>48</v>
      </c>
      <c r="N256" s="137">
        <v>0</v>
      </c>
      <c r="O256" s="137">
        <v>0</v>
      </c>
      <c r="P256" s="137">
        <v>0</v>
      </c>
      <c r="Q256" s="137">
        <v>0</v>
      </c>
      <c r="R256" s="137">
        <v>0</v>
      </c>
      <c r="S256" s="137">
        <v>0</v>
      </c>
      <c r="T256" s="159"/>
      <c r="V256" s="154">
        <v>268</v>
      </c>
      <c r="X256" s="110">
        <f>SUM(M256:S256)-K256</f>
        <v>0</v>
      </c>
    </row>
    <row r="257" spans="1:24" s="110" customFormat="1" ht="95.1" customHeight="1">
      <c r="A257" s="132">
        <v>18.2</v>
      </c>
      <c r="B257" s="132" t="s">
        <v>97</v>
      </c>
      <c r="C257" s="133" t="s">
        <v>67</v>
      </c>
      <c r="D257" s="132" t="s">
        <v>44</v>
      </c>
      <c r="E257" s="137">
        <v>0</v>
      </c>
      <c r="F257" s="128" t="s">
        <v>17</v>
      </c>
      <c r="G257" s="132" t="s">
        <v>97</v>
      </c>
      <c r="H257" s="128" t="s">
        <v>68</v>
      </c>
      <c r="I257" s="128" t="s">
        <v>624</v>
      </c>
      <c r="J257" s="148" t="s">
        <v>569</v>
      </c>
      <c r="K257" s="137">
        <f t="shared" ref="K257:K262" si="43">SUBTOTAL(9,L257:S257)</f>
        <v>24</v>
      </c>
      <c r="L257" s="137">
        <v>0</v>
      </c>
      <c r="M257" s="137">
        <v>0</v>
      </c>
      <c r="N257" s="137">
        <v>24</v>
      </c>
      <c r="O257" s="137">
        <v>0</v>
      </c>
      <c r="P257" s="137">
        <v>0</v>
      </c>
      <c r="Q257" s="137">
        <v>0</v>
      </c>
      <c r="R257" s="137">
        <v>0</v>
      </c>
      <c r="S257" s="137">
        <v>0</v>
      </c>
      <c r="T257" s="159"/>
      <c r="V257" s="111">
        <v>269</v>
      </c>
      <c r="X257" s="110">
        <f t="shared" si="42"/>
        <v>0</v>
      </c>
    </row>
    <row r="258" spans="1:24" s="110" customFormat="1" ht="95.1" customHeight="1">
      <c r="A258" s="132">
        <v>18.3</v>
      </c>
      <c r="B258" s="132" t="s">
        <v>114</v>
      </c>
      <c r="C258" s="133" t="s">
        <v>67</v>
      </c>
      <c r="D258" s="132" t="s">
        <v>44</v>
      </c>
      <c r="E258" s="137">
        <v>0</v>
      </c>
      <c r="F258" s="128" t="s">
        <v>17</v>
      </c>
      <c r="G258" s="132" t="s">
        <v>114</v>
      </c>
      <c r="H258" s="128" t="s">
        <v>68</v>
      </c>
      <c r="I258" s="128" t="s">
        <v>624</v>
      </c>
      <c r="J258" s="148" t="s">
        <v>570</v>
      </c>
      <c r="K258" s="137">
        <f t="shared" si="43"/>
        <v>48</v>
      </c>
      <c r="L258" s="137">
        <v>0</v>
      </c>
      <c r="M258" s="137">
        <v>0</v>
      </c>
      <c r="N258" s="137">
        <v>0</v>
      </c>
      <c r="O258" s="137">
        <v>48</v>
      </c>
      <c r="P258" s="137">
        <v>0</v>
      </c>
      <c r="Q258" s="137">
        <v>0</v>
      </c>
      <c r="R258" s="137">
        <v>0</v>
      </c>
      <c r="S258" s="137">
        <v>0</v>
      </c>
      <c r="T258" s="159"/>
      <c r="V258" s="112">
        <v>270</v>
      </c>
      <c r="W258" s="113"/>
      <c r="X258" s="110">
        <f t="shared" si="42"/>
        <v>0</v>
      </c>
    </row>
    <row r="259" spans="1:24" s="110" customFormat="1" ht="95.1" customHeight="1">
      <c r="A259" s="132">
        <v>18.399999999999999</v>
      </c>
      <c r="B259" s="132" t="s">
        <v>98</v>
      </c>
      <c r="C259" s="133" t="s">
        <v>67</v>
      </c>
      <c r="D259" s="132" t="s">
        <v>44</v>
      </c>
      <c r="E259" s="137">
        <v>0</v>
      </c>
      <c r="F259" s="128" t="s">
        <v>17</v>
      </c>
      <c r="G259" s="132" t="s">
        <v>98</v>
      </c>
      <c r="H259" s="128" t="s">
        <v>68</v>
      </c>
      <c r="I259" s="128" t="s">
        <v>624</v>
      </c>
      <c r="J259" s="148" t="s">
        <v>571</v>
      </c>
      <c r="K259" s="137">
        <f t="shared" si="43"/>
        <v>69</v>
      </c>
      <c r="L259" s="137">
        <v>0</v>
      </c>
      <c r="M259" s="137">
        <v>0</v>
      </c>
      <c r="N259" s="137">
        <v>0</v>
      </c>
      <c r="O259" s="137">
        <v>0</v>
      </c>
      <c r="P259" s="137">
        <v>69</v>
      </c>
      <c r="Q259" s="137">
        <v>0</v>
      </c>
      <c r="R259" s="137">
        <v>0</v>
      </c>
      <c r="S259" s="137">
        <v>0</v>
      </c>
      <c r="T259" s="159"/>
      <c r="V259" s="113">
        <v>271</v>
      </c>
      <c r="X259" s="110">
        <f t="shared" si="42"/>
        <v>0</v>
      </c>
    </row>
    <row r="260" spans="1:24" s="110" customFormat="1" ht="95.1" customHeight="1">
      <c r="A260" s="132">
        <v>18.5</v>
      </c>
      <c r="B260" s="132" t="s">
        <v>101</v>
      </c>
      <c r="C260" s="133" t="s">
        <v>67</v>
      </c>
      <c r="D260" s="132" t="s">
        <v>44</v>
      </c>
      <c r="E260" s="137">
        <v>0</v>
      </c>
      <c r="F260" s="128" t="s">
        <v>17</v>
      </c>
      <c r="G260" s="132" t="s">
        <v>101</v>
      </c>
      <c r="H260" s="128" t="s">
        <v>68</v>
      </c>
      <c r="I260" s="128" t="s">
        <v>624</v>
      </c>
      <c r="J260" s="148" t="s">
        <v>572</v>
      </c>
      <c r="K260" s="137">
        <f t="shared" si="43"/>
        <v>46</v>
      </c>
      <c r="L260" s="137">
        <v>0</v>
      </c>
      <c r="M260" s="137">
        <v>0</v>
      </c>
      <c r="N260" s="137">
        <v>0</v>
      </c>
      <c r="O260" s="137">
        <v>0</v>
      </c>
      <c r="P260" s="137">
        <v>0</v>
      </c>
      <c r="Q260" s="137">
        <v>46</v>
      </c>
      <c r="R260" s="137">
        <v>0</v>
      </c>
      <c r="S260" s="137">
        <v>0</v>
      </c>
      <c r="T260" s="159"/>
      <c r="V260" s="154">
        <v>272</v>
      </c>
      <c r="W260" s="114"/>
      <c r="X260" s="110">
        <f t="shared" si="42"/>
        <v>0</v>
      </c>
    </row>
    <row r="261" spans="1:24" s="110" customFormat="1" ht="95.1" customHeight="1">
      <c r="A261" s="132">
        <v>18.600000000000001</v>
      </c>
      <c r="B261" s="132" t="s">
        <v>104</v>
      </c>
      <c r="C261" s="133" t="s">
        <v>67</v>
      </c>
      <c r="D261" s="132" t="s">
        <v>44</v>
      </c>
      <c r="E261" s="137">
        <v>0</v>
      </c>
      <c r="F261" s="128" t="s">
        <v>17</v>
      </c>
      <c r="G261" s="132" t="s">
        <v>104</v>
      </c>
      <c r="H261" s="128" t="s">
        <v>68</v>
      </c>
      <c r="I261" s="128" t="s">
        <v>624</v>
      </c>
      <c r="J261" s="148" t="s">
        <v>573</v>
      </c>
      <c r="K261" s="137">
        <f t="shared" si="43"/>
        <v>69</v>
      </c>
      <c r="L261" s="137">
        <v>0</v>
      </c>
      <c r="M261" s="137">
        <v>0</v>
      </c>
      <c r="N261" s="137">
        <v>0</v>
      </c>
      <c r="O261" s="137">
        <v>0</v>
      </c>
      <c r="P261" s="137">
        <v>0</v>
      </c>
      <c r="Q261" s="137">
        <v>0</v>
      </c>
      <c r="R261" s="137">
        <v>69</v>
      </c>
      <c r="S261" s="137">
        <v>0</v>
      </c>
      <c r="T261" s="159"/>
      <c r="V261" s="111">
        <v>273</v>
      </c>
      <c r="W261" s="114"/>
      <c r="X261" s="110">
        <f t="shared" si="42"/>
        <v>0</v>
      </c>
    </row>
    <row r="262" spans="1:24" s="110" customFormat="1" ht="95.1" customHeight="1">
      <c r="A262" s="132">
        <v>18.7</v>
      </c>
      <c r="B262" s="132" t="s">
        <v>107</v>
      </c>
      <c r="C262" s="133" t="s">
        <v>67</v>
      </c>
      <c r="D262" s="132" t="s">
        <v>44</v>
      </c>
      <c r="E262" s="137">
        <v>0</v>
      </c>
      <c r="F262" s="128" t="s">
        <v>17</v>
      </c>
      <c r="G262" s="132" t="s">
        <v>107</v>
      </c>
      <c r="H262" s="128" t="s">
        <v>68</v>
      </c>
      <c r="I262" s="128" t="s">
        <v>624</v>
      </c>
      <c r="J262" s="148" t="s">
        <v>574</v>
      </c>
      <c r="K262" s="137">
        <f t="shared" si="43"/>
        <v>46</v>
      </c>
      <c r="L262" s="137">
        <v>0</v>
      </c>
      <c r="M262" s="137">
        <v>0</v>
      </c>
      <c r="N262" s="137">
        <v>0</v>
      </c>
      <c r="O262" s="137">
        <v>0</v>
      </c>
      <c r="P262" s="137">
        <v>0</v>
      </c>
      <c r="Q262" s="137">
        <v>0</v>
      </c>
      <c r="R262" s="137">
        <v>0</v>
      </c>
      <c r="S262" s="137">
        <v>46</v>
      </c>
      <c r="T262" s="159"/>
      <c r="V262" s="111">
        <v>274</v>
      </c>
      <c r="W262" s="114"/>
      <c r="X262" s="110">
        <f t="shared" si="42"/>
        <v>0</v>
      </c>
    </row>
    <row r="263" spans="1:24" s="110" customFormat="1" ht="65.099999999999994" customHeight="1">
      <c r="A263" s="132">
        <v>19</v>
      </c>
      <c r="B263" s="132"/>
      <c r="C263" s="134" t="s">
        <v>71</v>
      </c>
      <c r="D263" s="132" t="s">
        <v>44</v>
      </c>
      <c r="E263" s="138">
        <v>0</v>
      </c>
      <c r="F263" s="128" t="s">
        <v>17</v>
      </c>
      <c r="G263" s="132"/>
      <c r="H263" s="133" t="s">
        <v>501</v>
      </c>
      <c r="I263" s="133" t="s">
        <v>502</v>
      </c>
      <c r="J263" s="148" t="s">
        <v>503</v>
      </c>
      <c r="K263" s="137">
        <f t="shared" ref="K263:S263" si="44">SUM(K264:K270)</f>
        <v>13000</v>
      </c>
      <c r="L263" s="137">
        <f t="shared" si="44"/>
        <v>0</v>
      </c>
      <c r="M263" s="137">
        <f t="shared" si="44"/>
        <v>550</v>
      </c>
      <c r="N263" s="137">
        <f t="shared" si="44"/>
        <v>350</v>
      </c>
      <c r="O263" s="137">
        <f t="shared" si="44"/>
        <v>1500</v>
      </c>
      <c r="P263" s="137">
        <f t="shared" si="44"/>
        <v>3800</v>
      </c>
      <c r="Q263" s="137">
        <f t="shared" si="44"/>
        <v>3100</v>
      </c>
      <c r="R263" s="137">
        <f t="shared" si="44"/>
        <v>1600</v>
      </c>
      <c r="S263" s="137">
        <f t="shared" si="44"/>
        <v>2100</v>
      </c>
      <c r="T263" s="159"/>
      <c r="V263" s="112">
        <v>275</v>
      </c>
      <c r="W263" s="110" t="s">
        <v>476</v>
      </c>
      <c r="X263" s="110">
        <f t="shared" si="42"/>
        <v>0</v>
      </c>
    </row>
    <row r="264" spans="1:24" s="110" customFormat="1" ht="69.95" customHeight="1">
      <c r="A264" s="160" t="s">
        <v>504</v>
      </c>
      <c r="B264" s="160" t="s">
        <v>94</v>
      </c>
      <c r="C264" s="134" t="s">
        <v>71</v>
      </c>
      <c r="D264" s="132" t="s">
        <v>44</v>
      </c>
      <c r="E264" s="138">
        <v>0</v>
      </c>
      <c r="F264" s="128" t="s">
        <v>17</v>
      </c>
      <c r="G264" s="132" t="s">
        <v>94</v>
      </c>
      <c r="H264" s="133" t="s">
        <v>501</v>
      </c>
      <c r="I264" s="133" t="s">
        <v>505</v>
      </c>
      <c r="J264" s="148" t="s">
        <v>506</v>
      </c>
      <c r="K264" s="137">
        <f t="shared" ref="K264:K270" si="45">SUBTOTAL(9,L264:S264)</f>
        <v>550</v>
      </c>
      <c r="L264" s="137">
        <v>0</v>
      </c>
      <c r="M264" s="137">
        <v>550</v>
      </c>
      <c r="N264" s="137">
        <v>0</v>
      </c>
      <c r="O264" s="137">
        <v>0</v>
      </c>
      <c r="P264" s="137">
        <v>0</v>
      </c>
      <c r="Q264" s="137">
        <v>0</v>
      </c>
      <c r="R264" s="137">
        <v>0</v>
      </c>
      <c r="S264" s="137">
        <v>0</v>
      </c>
      <c r="T264" s="159"/>
      <c r="V264" s="113">
        <v>276</v>
      </c>
      <c r="W264" s="114"/>
      <c r="X264" s="110">
        <f t="shared" si="42"/>
        <v>0</v>
      </c>
    </row>
    <row r="265" spans="1:24" s="110" customFormat="1" ht="69.95" customHeight="1">
      <c r="A265" s="132">
        <v>19.2</v>
      </c>
      <c r="B265" s="132" t="s">
        <v>97</v>
      </c>
      <c r="C265" s="134" t="s">
        <v>71</v>
      </c>
      <c r="D265" s="132" t="s">
        <v>44</v>
      </c>
      <c r="E265" s="138">
        <v>0</v>
      </c>
      <c r="F265" s="128" t="s">
        <v>17</v>
      </c>
      <c r="G265" s="132" t="s">
        <v>97</v>
      </c>
      <c r="H265" s="133" t="s">
        <v>501</v>
      </c>
      <c r="I265" s="133" t="s">
        <v>507</v>
      </c>
      <c r="J265" s="148" t="s">
        <v>508</v>
      </c>
      <c r="K265" s="137">
        <f t="shared" si="45"/>
        <v>350</v>
      </c>
      <c r="L265" s="137">
        <v>0</v>
      </c>
      <c r="M265" s="137">
        <v>0</v>
      </c>
      <c r="N265" s="137">
        <v>350</v>
      </c>
      <c r="O265" s="137">
        <v>0</v>
      </c>
      <c r="P265" s="137">
        <v>0</v>
      </c>
      <c r="Q265" s="137">
        <v>0</v>
      </c>
      <c r="R265" s="137">
        <v>0</v>
      </c>
      <c r="S265" s="137">
        <v>0</v>
      </c>
      <c r="T265" s="159"/>
      <c r="V265" s="154">
        <v>277</v>
      </c>
      <c r="W265" s="114"/>
      <c r="X265" s="110">
        <f t="shared" si="42"/>
        <v>0</v>
      </c>
    </row>
    <row r="266" spans="1:24" s="110" customFormat="1" ht="69.95" customHeight="1">
      <c r="A266" s="132">
        <v>19.3</v>
      </c>
      <c r="B266" s="132" t="s">
        <v>114</v>
      </c>
      <c r="C266" s="134" t="s">
        <v>71</v>
      </c>
      <c r="D266" s="132" t="s">
        <v>44</v>
      </c>
      <c r="E266" s="138">
        <v>0</v>
      </c>
      <c r="F266" s="128" t="s">
        <v>17</v>
      </c>
      <c r="G266" s="132" t="s">
        <v>114</v>
      </c>
      <c r="H266" s="133" t="s">
        <v>501</v>
      </c>
      <c r="I266" s="133" t="s">
        <v>509</v>
      </c>
      <c r="J266" s="148" t="s">
        <v>510</v>
      </c>
      <c r="K266" s="137">
        <f t="shared" si="45"/>
        <v>1500</v>
      </c>
      <c r="L266" s="137">
        <v>0</v>
      </c>
      <c r="M266" s="137">
        <v>0</v>
      </c>
      <c r="N266" s="137">
        <v>0</v>
      </c>
      <c r="O266" s="137">
        <v>1500</v>
      </c>
      <c r="P266" s="137">
        <v>0</v>
      </c>
      <c r="Q266" s="137">
        <v>0</v>
      </c>
      <c r="R266" s="137">
        <v>0</v>
      </c>
      <c r="S266" s="137">
        <v>0</v>
      </c>
      <c r="T266" s="159"/>
      <c r="V266" s="111">
        <v>278</v>
      </c>
      <c r="W266" s="114"/>
      <c r="X266" s="110">
        <f t="shared" si="42"/>
        <v>0</v>
      </c>
    </row>
    <row r="267" spans="1:24" s="110" customFormat="1" ht="69.95" customHeight="1">
      <c r="A267" s="132">
        <v>19.399999999999999</v>
      </c>
      <c r="B267" s="132" t="s">
        <v>98</v>
      </c>
      <c r="C267" s="134" t="s">
        <v>71</v>
      </c>
      <c r="D267" s="132" t="s">
        <v>44</v>
      </c>
      <c r="E267" s="138">
        <v>0</v>
      </c>
      <c r="F267" s="128" t="s">
        <v>17</v>
      </c>
      <c r="G267" s="132" t="s">
        <v>98</v>
      </c>
      <c r="H267" s="133" t="s">
        <v>501</v>
      </c>
      <c r="I267" s="133" t="s">
        <v>511</v>
      </c>
      <c r="J267" s="148" t="s">
        <v>512</v>
      </c>
      <c r="K267" s="137">
        <f t="shared" si="45"/>
        <v>3800</v>
      </c>
      <c r="L267" s="137">
        <v>0</v>
      </c>
      <c r="M267" s="137">
        <v>0</v>
      </c>
      <c r="N267" s="137">
        <v>0</v>
      </c>
      <c r="O267" s="137">
        <v>0</v>
      </c>
      <c r="P267" s="137">
        <v>3800</v>
      </c>
      <c r="Q267" s="137">
        <v>0</v>
      </c>
      <c r="R267" s="137">
        <v>0</v>
      </c>
      <c r="S267" s="137">
        <v>0</v>
      </c>
      <c r="T267" s="159"/>
      <c r="V267" s="112">
        <v>279</v>
      </c>
      <c r="W267" s="114"/>
      <c r="X267" s="110">
        <f t="shared" si="42"/>
        <v>0</v>
      </c>
    </row>
    <row r="268" spans="1:24" s="110" customFormat="1" ht="69.95" customHeight="1">
      <c r="A268" s="132">
        <v>19.5</v>
      </c>
      <c r="B268" s="132" t="s">
        <v>101</v>
      </c>
      <c r="C268" s="134" t="s">
        <v>71</v>
      </c>
      <c r="D268" s="132" t="s">
        <v>44</v>
      </c>
      <c r="E268" s="138">
        <v>0</v>
      </c>
      <c r="F268" s="128" t="s">
        <v>17</v>
      </c>
      <c r="G268" s="132" t="s">
        <v>101</v>
      </c>
      <c r="H268" s="133" t="s">
        <v>501</v>
      </c>
      <c r="I268" s="133" t="s">
        <v>513</v>
      </c>
      <c r="J268" s="148" t="s">
        <v>514</v>
      </c>
      <c r="K268" s="137">
        <f t="shared" si="45"/>
        <v>3100</v>
      </c>
      <c r="L268" s="137">
        <v>0</v>
      </c>
      <c r="M268" s="137">
        <v>0</v>
      </c>
      <c r="N268" s="137">
        <v>0</v>
      </c>
      <c r="O268" s="137">
        <v>0</v>
      </c>
      <c r="P268" s="137">
        <v>0</v>
      </c>
      <c r="Q268" s="137">
        <v>3100</v>
      </c>
      <c r="R268" s="137">
        <v>0</v>
      </c>
      <c r="S268" s="137">
        <v>0</v>
      </c>
      <c r="T268" s="159"/>
      <c r="V268" s="113">
        <v>280</v>
      </c>
      <c r="W268" s="114"/>
      <c r="X268" s="110">
        <f t="shared" si="42"/>
        <v>0</v>
      </c>
    </row>
    <row r="269" spans="1:24" s="110" customFormat="1" ht="69.95" customHeight="1">
      <c r="A269" s="132">
        <v>19.600000000000001</v>
      </c>
      <c r="B269" s="132" t="s">
        <v>104</v>
      </c>
      <c r="C269" s="134" t="s">
        <v>71</v>
      </c>
      <c r="D269" s="132" t="s">
        <v>44</v>
      </c>
      <c r="E269" s="138">
        <v>0</v>
      </c>
      <c r="F269" s="128" t="s">
        <v>17</v>
      </c>
      <c r="G269" s="132" t="s">
        <v>104</v>
      </c>
      <c r="H269" s="133" t="s">
        <v>501</v>
      </c>
      <c r="I269" s="133" t="s">
        <v>515</v>
      </c>
      <c r="J269" s="148" t="s">
        <v>516</v>
      </c>
      <c r="K269" s="137">
        <f t="shared" si="45"/>
        <v>1600</v>
      </c>
      <c r="L269" s="137">
        <v>0</v>
      </c>
      <c r="M269" s="137">
        <v>0</v>
      </c>
      <c r="N269" s="137">
        <v>0</v>
      </c>
      <c r="O269" s="137">
        <v>0</v>
      </c>
      <c r="P269" s="137">
        <v>0</v>
      </c>
      <c r="Q269" s="137">
        <v>0</v>
      </c>
      <c r="R269" s="137">
        <v>1600</v>
      </c>
      <c r="S269" s="137">
        <v>0</v>
      </c>
      <c r="T269" s="159"/>
      <c r="V269" s="154">
        <v>281</v>
      </c>
      <c r="W269" s="114"/>
      <c r="X269" s="110">
        <f t="shared" si="42"/>
        <v>0</v>
      </c>
    </row>
    <row r="270" spans="1:24" s="110" customFormat="1" ht="69.95" customHeight="1">
      <c r="A270" s="132">
        <v>19.7</v>
      </c>
      <c r="B270" s="132" t="s">
        <v>107</v>
      </c>
      <c r="C270" s="134" t="s">
        <v>71</v>
      </c>
      <c r="D270" s="132" t="s">
        <v>44</v>
      </c>
      <c r="E270" s="138">
        <v>0</v>
      </c>
      <c r="F270" s="128" t="s">
        <v>17</v>
      </c>
      <c r="G270" s="132" t="s">
        <v>107</v>
      </c>
      <c r="H270" s="133" t="s">
        <v>501</v>
      </c>
      <c r="I270" s="133" t="s">
        <v>517</v>
      </c>
      <c r="J270" s="148" t="s">
        <v>518</v>
      </c>
      <c r="K270" s="137">
        <f t="shared" si="45"/>
        <v>2100</v>
      </c>
      <c r="L270" s="137">
        <v>0</v>
      </c>
      <c r="M270" s="137">
        <v>0</v>
      </c>
      <c r="N270" s="137">
        <v>0</v>
      </c>
      <c r="O270" s="137">
        <v>0</v>
      </c>
      <c r="P270" s="137">
        <v>0</v>
      </c>
      <c r="Q270" s="137">
        <v>0</v>
      </c>
      <c r="R270" s="137">
        <v>0</v>
      </c>
      <c r="S270" s="137">
        <v>2100</v>
      </c>
      <c r="T270" s="159"/>
      <c r="V270" s="111">
        <v>282</v>
      </c>
      <c r="W270" s="114"/>
      <c r="X270" s="110">
        <f t="shared" si="42"/>
        <v>0</v>
      </c>
    </row>
    <row r="271" spans="1:24" s="113" customFormat="1" ht="45" hidden="1" customHeight="1">
      <c r="A271" s="129" t="s">
        <v>80</v>
      </c>
      <c r="B271" s="129"/>
      <c r="C271" s="130" t="s">
        <v>81</v>
      </c>
      <c r="D271" s="129"/>
      <c r="E271" s="136">
        <v>0</v>
      </c>
      <c r="F271" s="131"/>
      <c r="G271" s="129"/>
      <c r="H271" s="131"/>
      <c r="I271" s="131"/>
      <c r="J271" s="146"/>
      <c r="K271" s="151">
        <f t="shared" ref="K271:S271" si="46">K272+K295</f>
        <v>612</v>
      </c>
      <c r="L271" s="151">
        <f t="shared" si="46"/>
        <v>0</v>
      </c>
      <c r="M271" s="151">
        <f t="shared" si="46"/>
        <v>2.7</v>
      </c>
      <c r="N271" s="151">
        <f t="shared" si="46"/>
        <v>0.79</v>
      </c>
      <c r="O271" s="151">
        <f t="shared" si="46"/>
        <v>124.63</v>
      </c>
      <c r="P271" s="151">
        <f t="shared" si="46"/>
        <v>157.4</v>
      </c>
      <c r="Q271" s="151">
        <f t="shared" si="46"/>
        <v>141.31</v>
      </c>
      <c r="R271" s="151">
        <f t="shared" si="46"/>
        <v>94.39</v>
      </c>
      <c r="S271" s="151">
        <f t="shared" si="46"/>
        <v>90.78</v>
      </c>
      <c r="T271" s="129" t="s">
        <v>575</v>
      </c>
      <c r="V271" s="112">
        <v>283</v>
      </c>
      <c r="W271" s="110" t="s">
        <v>476</v>
      </c>
      <c r="X271" s="113">
        <f t="shared" si="42"/>
        <v>0</v>
      </c>
    </row>
    <row r="272" spans="1:24" s="110" customFormat="1" ht="50.1" hidden="1" customHeight="1">
      <c r="A272" s="132">
        <v>1</v>
      </c>
      <c r="B272" s="132"/>
      <c r="C272" s="133" t="s">
        <v>381</v>
      </c>
      <c r="D272" s="132" t="s">
        <v>44</v>
      </c>
      <c r="E272" s="137">
        <v>0</v>
      </c>
      <c r="F272" s="128"/>
      <c r="G272" s="132"/>
      <c r="H272" s="132"/>
      <c r="I272" s="132"/>
      <c r="J272" s="148" t="s">
        <v>576</v>
      </c>
      <c r="K272" s="137">
        <f t="shared" ref="K272:S272" si="47">K273+K279+K285+K291</f>
        <v>530</v>
      </c>
      <c r="L272" s="137">
        <f t="shared" si="47"/>
        <v>0</v>
      </c>
      <c r="M272" s="137">
        <f t="shared" si="47"/>
        <v>0</v>
      </c>
      <c r="N272" s="137">
        <f t="shared" si="47"/>
        <v>0</v>
      </c>
      <c r="O272" s="137">
        <f t="shared" si="47"/>
        <v>110</v>
      </c>
      <c r="P272" s="137">
        <f t="shared" si="47"/>
        <v>130</v>
      </c>
      <c r="Q272" s="137">
        <f t="shared" si="47"/>
        <v>130</v>
      </c>
      <c r="R272" s="137">
        <f t="shared" si="47"/>
        <v>80</v>
      </c>
      <c r="S272" s="137">
        <f t="shared" si="47"/>
        <v>80</v>
      </c>
      <c r="T272" s="159" t="s">
        <v>575</v>
      </c>
      <c r="V272" s="113">
        <v>284</v>
      </c>
      <c r="W272" s="110" t="s">
        <v>476</v>
      </c>
      <c r="X272" s="110">
        <f t="shared" si="42"/>
        <v>0</v>
      </c>
    </row>
    <row r="273" spans="1:24" s="114" customFormat="1" ht="60" hidden="1" customHeight="1">
      <c r="A273" s="128">
        <v>1.1000000000000001</v>
      </c>
      <c r="B273" s="128"/>
      <c r="C273" s="133" t="s">
        <v>384</v>
      </c>
      <c r="D273" s="128" t="s">
        <v>44</v>
      </c>
      <c r="E273" s="138">
        <v>0</v>
      </c>
      <c r="F273" s="128"/>
      <c r="G273" s="128"/>
      <c r="H273" s="133"/>
      <c r="I273" s="133"/>
      <c r="J273" s="162" t="s">
        <v>577</v>
      </c>
      <c r="K273" s="139">
        <f t="shared" ref="K273:K302" si="48">L273+M273+N273+O273+P273+Q273+R273+S273</f>
        <v>180</v>
      </c>
      <c r="L273" s="140">
        <v>0</v>
      </c>
      <c r="M273" s="140">
        <v>0</v>
      </c>
      <c r="N273" s="140">
        <v>0</v>
      </c>
      <c r="O273" s="140">
        <v>20</v>
      </c>
      <c r="P273" s="140">
        <v>40</v>
      </c>
      <c r="Q273" s="140">
        <v>40</v>
      </c>
      <c r="R273" s="140">
        <v>40</v>
      </c>
      <c r="S273" s="140">
        <v>40</v>
      </c>
      <c r="T273" s="128" t="s">
        <v>575</v>
      </c>
      <c r="V273" s="154">
        <v>285</v>
      </c>
      <c r="W273" s="110" t="s">
        <v>476</v>
      </c>
      <c r="X273" s="114">
        <f t="shared" si="42"/>
        <v>0</v>
      </c>
    </row>
    <row r="274" spans="1:24" s="114" customFormat="1" ht="35.1" hidden="1" customHeight="1">
      <c r="A274" s="128" t="s">
        <v>386</v>
      </c>
      <c r="B274" s="128" t="s">
        <v>114</v>
      </c>
      <c r="C274" s="133" t="s">
        <v>384</v>
      </c>
      <c r="D274" s="161" t="s">
        <v>44</v>
      </c>
      <c r="E274" s="138">
        <v>0</v>
      </c>
      <c r="F274" s="161"/>
      <c r="G274" s="128" t="s">
        <v>114</v>
      </c>
      <c r="H274" s="133" t="s">
        <v>384</v>
      </c>
      <c r="I274" s="133"/>
      <c r="J274" s="162" t="s">
        <v>578</v>
      </c>
      <c r="K274" s="139">
        <f t="shared" si="48"/>
        <v>20</v>
      </c>
      <c r="L274" s="140">
        <v>0</v>
      </c>
      <c r="M274" s="140">
        <v>0</v>
      </c>
      <c r="N274" s="140">
        <v>0</v>
      </c>
      <c r="O274" s="140">
        <v>20</v>
      </c>
      <c r="P274" s="140">
        <v>0</v>
      </c>
      <c r="Q274" s="140">
        <v>0</v>
      </c>
      <c r="R274" s="140">
        <v>0</v>
      </c>
      <c r="S274" s="140">
        <v>0</v>
      </c>
      <c r="T274" s="128"/>
      <c r="V274" s="111">
        <v>286</v>
      </c>
      <c r="X274" s="114">
        <f t="shared" si="42"/>
        <v>0</v>
      </c>
    </row>
    <row r="275" spans="1:24" s="114" customFormat="1" ht="35.1" hidden="1" customHeight="1">
      <c r="A275" s="128" t="s">
        <v>389</v>
      </c>
      <c r="B275" s="128" t="s">
        <v>98</v>
      </c>
      <c r="C275" s="133" t="s">
        <v>384</v>
      </c>
      <c r="D275" s="161" t="s">
        <v>44</v>
      </c>
      <c r="E275" s="138">
        <v>0</v>
      </c>
      <c r="F275" s="161"/>
      <c r="G275" s="128" t="s">
        <v>98</v>
      </c>
      <c r="H275" s="133" t="s">
        <v>384</v>
      </c>
      <c r="I275" s="133"/>
      <c r="J275" s="162" t="s">
        <v>579</v>
      </c>
      <c r="K275" s="139">
        <f t="shared" si="48"/>
        <v>40</v>
      </c>
      <c r="L275" s="140">
        <v>0</v>
      </c>
      <c r="M275" s="140">
        <v>0</v>
      </c>
      <c r="N275" s="140">
        <v>0</v>
      </c>
      <c r="O275" s="140">
        <v>0</v>
      </c>
      <c r="P275" s="140">
        <v>40</v>
      </c>
      <c r="Q275" s="140">
        <v>0</v>
      </c>
      <c r="R275" s="140">
        <v>0</v>
      </c>
      <c r="S275" s="140">
        <v>0</v>
      </c>
      <c r="T275" s="128"/>
      <c r="V275" s="112">
        <v>287</v>
      </c>
      <c r="X275" s="114">
        <f t="shared" si="42"/>
        <v>0</v>
      </c>
    </row>
    <row r="276" spans="1:24" s="114" customFormat="1" ht="35.1" hidden="1" customHeight="1">
      <c r="A276" s="128" t="s">
        <v>391</v>
      </c>
      <c r="B276" s="128" t="s">
        <v>101</v>
      </c>
      <c r="C276" s="133" t="s">
        <v>384</v>
      </c>
      <c r="D276" s="161" t="s">
        <v>44</v>
      </c>
      <c r="E276" s="138">
        <v>0</v>
      </c>
      <c r="F276" s="161"/>
      <c r="G276" s="128" t="s">
        <v>101</v>
      </c>
      <c r="H276" s="133" t="s">
        <v>384</v>
      </c>
      <c r="I276" s="133"/>
      <c r="J276" s="162" t="s">
        <v>580</v>
      </c>
      <c r="K276" s="139">
        <f t="shared" si="48"/>
        <v>40</v>
      </c>
      <c r="L276" s="140">
        <v>0</v>
      </c>
      <c r="M276" s="140">
        <v>0</v>
      </c>
      <c r="N276" s="140">
        <v>0</v>
      </c>
      <c r="O276" s="140">
        <v>0</v>
      </c>
      <c r="P276" s="140">
        <v>0</v>
      </c>
      <c r="Q276" s="140">
        <v>40</v>
      </c>
      <c r="R276" s="140">
        <v>0</v>
      </c>
      <c r="S276" s="140">
        <v>0</v>
      </c>
      <c r="T276" s="128"/>
      <c r="V276" s="113">
        <v>288</v>
      </c>
      <c r="X276" s="114">
        <f t="shared" si="42"/>
        <v>0</v>
      </c>
    </row>
    <row r="277" spans="1:24" s="114" customFormat="1" ht="35.1" hidden="1" customHeight="1">
      <c r="A277" s="128" t="s">
        <v>393</v>
      </c>
      <c r="B277" s="128" t="s">
        <v>104</v>
      </c>
      <c r="C277" s="133" t="s">
        <v>384</v>
      </c>
      <c r="D277" s="161" t="s">
        <v>44</v>
      </c>
      <c r="E277" s="138">
        <v>0</v>
      </c>
      <c r="F277" s="161"/>
      <c r="G277" s="128" t="s">
        <v>104</v>
      </c>
      <c r="H277" s="133" t="s">
        <v>384</v>
      </c>
      <c r="I277" s="133"/>
      <c r="J277" s="162" t="s">
        <v>581</v>
      </c>
      <c r="K277" s="139">
        <f t="shared" si="48"/>
        <v>40</v>
      </c>
      <c r="L277" s="140">
        <v>0</v>
      </c>
      <c r="M277" s="140">
        <v>0</v>
      </c>
      <c r="N277" s="140">
        <v>0</v>
      </c>
      <c r="O277" s="140">
        <v>0</v>
      </c>
      <c r="P277" s="140">
        <v>0</v>
      </c>
      <c r="Q277" s="140">
        <v>0</v>
      </c>
      <c r="R277" s="140">
        <v>40</v>
      </c>
      <c r="S277" s="140">
        <v>0</v>
      </c>
      <c r="T277" s="128"/>
      <c r="V277" s="154">
        <v>289</v>
      </c>
      <c r="X277" s="114">
        <f t="shared" si="42"/>
        <v>0</v>
      </c>
    </row>
    <row r="278" spans="1:24" s="114" customFormat="1" ht="35.1" hidden="1" customHeight="1">
      <c r="A278" s="128" t="s">
        <v>395</v>
      </c>
      <c r="B278" s="128" t="s">
        <v>107</v>
      </c>
      <c r="C278" s="133" t="s">
        <v>384</v>
      </c>
      <c r="D278" s="161" t="s">
        <v>44</v>
      </c>
      <c r="E278" s="138">
        <v>0</v>
      </c>
      <c r="F278" s="161"/>
      <c r="G278" s="128" t="s">
        <v>107</v>
      </c>
      <c r="H278" s="133" t="s">
        <v>384</v>
      </c>
      <c r="I278" s="133"/>
      <c r="J278" s="162" t="s">
        <v>582</v>
      </c>
      <c r="K278" s="139">
        <f t="shared" si="48"/>
        <v>40</v>
      </c>
      <c r="L278" s="140">
        <v>0</v>
      </c>
      <c r="M278" s="140">
        <v>0</v>
      </c>
      <c r="N278" s="140">
        <v>0</v>
      </c>
      <c r="O278" s="140">
        <v>0</v>
      </c>
      <c r="P278" s="140">
        <v>0</v>
      </c>
      <c r="Q278" s="140">
        <v>0</v>
      </c>
      <c r="R278" s="140">
        <v>0</v>
      </c>
      <c r="S278" s="140">
        <v>40</v>
      </c>
      <c r="T278" s="128"/>
      <c r="V278" s="111">
        <v>290</v>
      </c>
      <c r="X278" s="114">
        <f t="shared" si="42"/>
        <v>0</v>
      </c>
    </row>
    <row r="279" spans="1:24" s="114" customFormat="1" ht="60" hidden="1" customHeight="1">
      <c r="A279" s="128">
        <v>1.2</v>
      </c>
      <c r="B279" s="128"/>
      <c r="C279" s="133" t="s">
        <v>396</v>
      </c>
      <c r="D279" s="128" t="s">
        <v>44</v>
      </c>
      <c r="E279" s="138">
        <v>0</v>
      </c>
      <c r="F279" s="128"/>
      <c r="G279" s="128"/>
      <c r="H279" s="133"/>
      <c r="I279" s="133"/>
      <c r="J279" s="162" t="s">
        <v>583</v>
      </c>
      <c r="K279" s="139">
        <f t="shared" si="48"/>
        <v>100</v>
      </c>
      <c r="L279" s="140">
        <v>0</v>
      </c>
      <c r="M279" s="140">
        <v>0</v>
      </c>
      <c r="N279" s="140">
        <v>0</v>
      </c>
      <c r="O279" s="140">
        <v>20</v>
      </c>
      <c r="P279" s="140">
        <v>20</v>
      </c>
      <c r="Q279" s="140">
        <v>20</v>
      </c>
      <c r="R279" s="140">
        <v>20</v>
      </c>
      <c r="S279" s="140">
        <v>20</v>
      </c>
      <c r="T279" s="128" t="s">
        <v>575</v>
      </c>
      <c r="V279" s="112">
        <v>291</v>
      </c>
      <c r="W279" s="110" t="s">
        <v>476</v>
      </c>
      <c r="X279" s="114">
        <f t="shared" si="42"/>
        <v>0</v>
      </c>
    </row>
    <row r="280" spans="1:24" s="114" customFormat="1" ht="35.1" hidden="1" customHeight="1">
      <c r="A280" s="128" t="s">
        <v>398</v>
      </c>
      <c r="B280" s="128" t="s">
        <v>114</v>
      </c>
      <c r="C280" s="133" t="s">
        <v>396</v>
      </c>
      <c r="D280" s="161" t="s">
        <v>44</v>
      </c>
      <c r="E280" s="138">
        <v>0</v>
      </c>
      <c r="F280" s="161"/>
      <c r="G280" s="128" t="s">
        <v>114</v>
      </c>
      <c r="H280" s="133" t="s">
        <v>396</v>
      </c>
      <c r="I280" s="133"/>
      <c r="J280" s="162" t="s">
        <v>584</v>
      </c>
      <c r="K280" s="139">
        <f t="shared" si="48"/>
        <v>20</v>
      </c>
      <c r="L280" s="140">
        <v>0</v>
      </c>
      <c r="M280" s="140">
        <v>0</v>
      </c>
      <c r="N280" s="140">
        <v>0</v>
      </c>
      <c r="O280" s="140">
        <v>20</v>
      </c>
      <c r="P280" s="140">
        <v>0</v>
      </c>
      <c r="Q280" s="140">
        <v>0</v>
      </c>
      <c r="R280" s="140">
        <v>0</v>
      </c>
      <c r="S280" s="140">
        <v>0</v>
      </c>
      <c r="T280" s="128"/>
      <c r="V280" s="113">
        <v>292</v>
      </c>
      <c r="X280" s="114">
        <f t="shared" si="42"/>
        <v>0</v>
      </c>
    </row>
    <row r="281" spans="1:24" s="114" customFormat="1" ht="35.1" hidden="1" customHeight="1">
      <c r="A281" s="128" t="s">
        <v>402</v>
      </c>
      <c r="B281" s="128" t="s">
        <v>98</v>
      </c>
      <c r="C281" s="133" t="s">
        <v>396</v>
      </c>
      <c r="D281" s="161" t="s">
        <v>44</v>
      </c>
      <c r="E281" s="138">
        <v>0</v>
      </c>
      <c r="F281" s="161"/>
      <c r="G281" s="128" t="s">
        <v>98</v>
      </c>
      <c r="H281" s="133" t="s">
        <v>396</v>
      </c>
      <c r="I281" s="133"/>
      <c r="J281" s="162" t="s">
        <v>584</v>
      </c>
      <c r="K281" s="139">
        <f t="shared" si="48"/>
        <v>20</v>
      </c>
      <c r="L281" s="140">
        <v>0</v>
      </c>
      <c r="M281" s="140">
        <v>0</v>
      </c>
      <c r="N281" s="140">
        <v>0</v>
      </c>
      <c r="O281" s="140">
        <v>0</v>
      </c>
      <c r="P281" s="140">
        <v>20</v>
      </c>
      <c r="Q281" s="140">
        <v>0</v>
      </c>
      <c r="R281" s="140">
        <v>0</v>
      </c>
      <c r="S281" s="140">
        <v>0</v>
      </c>
      <c r="T281" s="128"/>
      <c r="V281" s="154">
        <v>293</v>
      </c>
      <c r="X281" s="114">
        <f t="shared" si="42"/>
        <v>0</v>
      </c>
    </row>
    <row r="282" spans="1:24" s="114" customFormat="1" ht="35.1" hidden="1" customHeight="1">
      <c r="A282" s="128" t="s">
        <v>403</v>
      </c>
      <c r="B282" s="128" t="s">
        <v>101</v>
      </c>
      <c r="C282" s="133" t="s">
        <v>396</v>
      </c>
      <c r="D282" s="161" t="s">
        <v>44</v>
      </c>
      <c r="E282" s="138">
        <v>0</v>
      </c>
      <c r="F282" s="161"/>
      <c r="G282" s="128" t="s">
        <v>101</v>
      </c>
      <c r="H282" s="133" t="s">
        <v>396</v>
      </c>
      <c r="I282" s="133"/>
      <c r="J282" s="162" t="s">
        <v>584</v>
      </c>
      <c r="K282" s="139">
        <f t="shared" si="48"/>
        <v>20</v>
      </c>
      <c r="L282" s="140">
        <v>0</v>
      </c>
      <c r="M282" s="140">
        <v>0</v>
      </c>
      <c r="N282" s="140">
        <v>0</v>
      </c>
      <c r="O282" s="140">
        <v>0</v>
      </c>
      <c r="P282" s="140">
        <v>0</v>
      </c>
      <c r="Q282" s="140">
        <v>20</v>
      </c>
      <c r="R282" s="140">
        <v>0</v>
      </c>
      <c r="S282" s="140">
        <v>0</v>
      </c>
      <c r="T282" s="128"/>
      <c r="V282" s="111">
        <v>294</v>
      </c>
      <c r="X282" s="114">
        <f t="shared" si="42"/>
        <v>0</v>
      </c>
    </row>
    <row r="283" spans="1:24" s="114" customFormat="1" ht="35.1" hidden="1" customHeight="1">
      <c r="A283" s="128" t="s">
        <v>404</v>
      </c>
      <c r="B283" s="128" t="s">
        <v>104</v>
      </c>
      <c r="C283" s="133" t="s">
        <v>396</v>
      </c>
      <c r="D283" s="161" t="s">
        <v>44</v>
      </c>
      <c r="E283" s="138">
        <v>0</v>
      </c>
      <c r="F283" s="161"/>
      <c r="G283" s="128" t="s">
        <v>104</v>
      </c>
      <c r="H283" s="133" t="s">
        <v>396</v>
      </c>
      <c r="I283" s="133"/>
      <c r="J283" s="162" t="s">
        <v>584</v>
      </c>
      <c r="K283" s="139">
        <f t="shared" si="48"/>
        <v>20</v>
      </c>
      <c r="L283" s="140">
        <v>0</v>
      </c>
      <c r="M283" s="140">
        <v>0</v>
      </c>
      <c r="N283" s="140">
        <v>0</v>
      </c>
      <c r="O283" s="140">
        <v>0</v>
      </c>
      <c r="P283" s="140">
        <v>0</v>
      </c>
      <c r="Q283" s="140">
        <v>0</v>
      </c>
      <c r="R283" s="140">
        <v>20</v>
      </c>
      <c r="S283" s="140">
        <v>0</v>
      </c>
      <c r="T283" s="128"/>
      <c r="V283" s="111">
        <v>295</v>
      </c>
      <c r="X283" s="114">
        <f t="shared" si="42"/>
        <v>0</v>
      </c>
    </row>
    <row r="284" spans="1:24" s="114" customFormat="1" ht="35.1" hidden="1" customHeight="1">
      <c r="A284" s="128" t="s">
        <v>405</v>
      </c>
      <c r="B284" s="128" t="s">
        <v>107</v>
      </c>
      <c r="C284" s="133" t="s">
        <v>396</v>
      </c>
      <c r="D284" s="161" t="s">
        <v>44</v>
      </c>
      <c r="E284" s="138">
        <v>0</v>
      </c>
      <c r="F284" s="161"/>
      <c r="G284" s="128" t="s">
        <v>107</v>
      </c>
      <c r="H284" s="133" t="s">
        <v>396</v>
      </c>
      <c r="I284" s="133"/>
      <c r="J284" s="162" t="s">
        <v>584</v>
      </c>
      <c r="K284" s="139">
        <f t="shared" si="48"/>
        <v>20</v>
      </c>
      <c r="L284" s="140">
        <v>0</v>
      </c>
      <c r="M284" s="140">
        <v>0</v>
      </c>
      <c r="N284" s="140">
        <v>0</v>
      </c>
      <c r="O284" s="140">
        <v>0</v>
      </c>
      <c r="P284" s="140">
        <v>0</v>
      </c>
      <c r="Q284" s="140">
        <v>0</v>
      </c>
      <c r="R284" s="140">
        <v>0</v>
      </c>
      <c r="S284" s="140">
        <v>20</v>
      </c>
      <c r="T284" s="128"/>
      <c r="V284" s="112">
        <v>296</v>
      </c>
      <c r="X284" s="114">
        <f t="shared" si="42"/>
        <v>0</v>
      </c>
    </row>
    <row r="285" spans="1:24" s="114" customFormat="1" ht="65.099999999999994" hidden="1" customHeight="1">
      <c r="A285" s="128">
        <v>1.3</v>
      </c>
      <c r="B285" s="128"/>
      <c r="C285" s="133" t="s">
        <v>406</v>
      </c>
      <c r="D285" s="128" t="s">
        <v>44</v>
      </c>
      <c r="E285" s="138">
        <v>0</v>
      </c>
      <c r="F285" s="128"/>
      <c r="G285" s="128"/>
      <c r="H285" s="133"/>
      <c r="I285" s="133"/>
      <c r="J285" s="162" t="s">
        <v>585</v>
      </c>
      <c r="K285" s="139">
        <f t="shared" si="48"/>
        <v>100</v>
      </c>
      <c r="L285" s="140">
        <v>0</v>
      </c>
      <c r="M285" s="140">
        <v>0</v>
      </c>
      <c r="N285" s="140">
        <v>0</v>
      </c>
      <c r="O285" s="140">
        <v>20</v>
      </c>
      <c r="P285" s="140">
        <v>20</v>
      </c>
      <c r="Q285" s="140">
        <v>20</v>
      </c>
      <c r="R285" s="140">
        <v>20</v>
      </c>
      <c r="S285" s="140">
        <v>20</v>
      </c>
      <c r="T285" s="128" t="s">
        <v>575</v>
      </c>
      <c r="V285" s="113">
        <v>297</v>
      </c>
      <c r="W285" s="110" t="s">
        <v>476</v>
      </c>
      <c r="X285" s="114">
        <f t="shared" si="42"/>
        <v>0</v>
      </c>
    </row>
    <row r="286" spans="1:24" s="114" customFormat="1" ht="39.950000000000003" hidden="1" customHeight="1">
      <c r="A286" s="128" t="s">
        <v>408</v>
      </c>
      <c r="B286" s="128" t="s">
        <v>114</v>
      </c>
      <c r="C286" s="133" t="s">
        <v>406</v>
      </c>
      <c r="D286" s="161" t="s">
        <v>44</v>
      </c>
      <c r="E286" s="138">
        <v>0</v>
      </c>
      <c r="F286" s="161"/>
      <c r="G286" s="128" t="s">
        <v>114</v>
      </c>
      <c r="H286" s="133" t="s">
        <v>406</v>
      </c>
      <c r="I286" s="133"/>
      <c r="J286" s="162" t="s">
        <v>586</v>
      </c>
      <c r="K286" s="139">
        <f t="shared" si="48"/>
        <v>20</v>
      </c>
      <c r="L286" s="140">
        <v>0</v>
      </c>
      <c r="M286" s="140">
        <v>0</v>
      </c>
      <c r="N286" s="140">
        <v>0</v>
      </c>
      <c r="O286" s="140">
        <v>20</v>
      </c>
      <c r="P286" s="140">
        <v>0</v>
      </c>
      <c r="Q286" s="140">
        <v>0</v>
      </c>
      <c r="R286" s="140">
        <v>0</v>
      </c>
      <c r="S286" s="140">
        <v>0</v>
      </c>
      <c r="T286" s="128"/>
      <c r="V286" s="154">
        <v>298</v>
      </c>
      <c r="X286" s="114">
        <f t="shared" si="42"/>
        <v>0</v>
      </c>
    </row>
    <row r="287" spans="1:24" s="114" customFormat="1" ht="39.950000000000003" hidden="1" customHeight="1">
      <c r="A287" s="128" t="s">
        <v>410</v>
      </c>
      <c r="B287" s="128" t="s">
        <v>98</v>
      </c>
      <c r="C287" s="133" t="s">
        <v>406</v>
      </c>
      <c r="D287" s="161" t="s">
        <v>44</v>
      </c>
      <c r="E287" s="138">
        <v>0</v>
      </c>
      <c r="F287" s="161"/>
      <c r="G287" s="128" t="s">
        <v>98</v>
      </c>
      <c r="H287" s="133" t="s">
        <v>406</v>
      </c>
      <c r="I287" s="133"/>
      <c r="J287" s="162" t="s">
        <v>587</v>
      </c>
      <c r="K287" s="139">
        <f t="shared" si="48"/>
        <v>20</v>
      </c>
      <c r="L287" s="140">
        <v>0</v>
      </c>
      <c r="M287" s="140">
        <v>0</v>
      </c>
      <c r="N287" s="140">
        <v>0</v>
      </c>
      <c r="O287" s="140">
        <v>0</v>
      </c>
      <c r="P287" s="140">
        <v>20</v>
      </c>
      <c r="Q287" s="140">
        <v>0</v>
      </c>
      <c r="R287" s="140">
        <v>0</v>
      </c>
      <c r="S287" s="140">
        <v>0</v>
      </c>
      <c r="T287" s="128"/>
      <c r="V287" s="111">
        <v>299</v>
      </c>
      <c r="X287" s="114">
        <f t="shared" si="42"/>
        <v>0</v>
      </c>
    </row>
    <row r="288" spans="1:24" s="114" customFormat="1" ht="39.950000000000003" hidden="1" customHeight="1">
      <c r="A288" s="128" t="s">
        <v>412</v>
      </c>
      <c r="B288" s="128" t="s">
        <v>101</v>
      </c>
      <c r="C288" s="133" t="s">
        <v>406</v>
      </c>
      <c r="D288" s="161" t="s">
        <v>44</v>
      </c>
      <c r="E288" s="138">
        <v>0</v>
      </c>
      <c r="F288" s="161"/>
      <c r="G288" s="128" t="s">
        <v>101</v>
      </c>
      <c r="H288" s="133" t="s">
        <v>406</v>
      </c>
      <c r="I288" s="133"/>
      <c r="J288" s="162" t="s">
        <v>588</v>
      </c>
      <c r="K288" s="139">
        <f t="shared" si="48"/>
        <v>20</v>
      </c>
      <c r="L288" s="140">
        <v>0</v>
      </c>
      <c r="M288" s="140">
        <v>0</v>
      </c>
      <c r="N288" s="140">
        <v>0</v>
      </c>
      <c r="O288" s="140">
        <v>0</v>
      </c>
      <c r="P288" s="140">
        <v>0</v>
      </c>
      <c r="Q288" s="140">
        <v>20</v>
      </c>
      <c r="R288" s="140">
        <v>0</v>
      </c>
      <c r="S288" s="140">
        <v>0</v>
      </c>
      <c r="T288" s="128"/>
      <c r="V288" s="112">
        <v>300</v>
      </c>
      <c r="W288" s="110"/>
      <c r="X288" s="114">
        <f t="shared" si="42"/>
        <v>0</v>
      </c>
    </row>
    <row r="289" spans="1:24" s="114" customFormat="1" ht="39.950000000000003" hidden="1" customHeight="1">
      <c r="A289" s="128" t="s">
        <v>414</v>
      </c>
      <c r="B289" s="128" t="s">
        <v>104</v>
      </c>
      <c r="C289" s="133" t="s">
        <v>406</v>
      </c>
      <c r="D289" s="161" t="s">
        <v>44</v>
      </c>
      <c r="E289" s="138">
        <v>0</v>
      </c>
      <c r="F289" s="161"/>
      <c r="G289" s="128" t="s">
        <v>104</v>
      </c>
      <c r="H289" s="133" t="s">
        <v>406</v>
      </c>
      <c r="I289" s="133"/>
      <c r="J289" s="162" t="s">
        <v>589</v>
      </c>
      <c r="K289" s="139">
        <f t="shared" si="48"/>
        <v>20</v>
      </c>
      <c r="L289" s="140">
        <v>0</v>
      </c>
      <c r="M289" s="140">
        <v>0</v>
      </c>
      <c r="N289" s="140">
        <v>0</v>
      </c>
      <c r="O289" s="140">
        <v>0</v>
      </c>
      <c r="P289" s="140">
        <v>0</v>
      </c>
      <c r="Q289" s="140">
        <v>0</v>
      </c>
      <c r="R289" s="140">
        <v>20</v>
      </c>
      <c r="S289" s="140">
        <v>0</v>
      </c>
      <c r="T289" s="128"/>
      <c r="V289" s="113">
        <v>301</v>
      </c>
      <c r="X289" s="114">
        <f t="shared" si="42"/>
        <v>0</v>
      </c>
    </row>
    <row r="290" spans="1:24" s="114" customFormat="1" ht="39.950000000000003" hidden="1" customHeight="1">
      <c r="A290" s="128" t="s">
        <v>416</v>
      </c>
      <c r="B290" s="128" t="s">
        <v>107</v>
      </c>
      <c r="C290" s="133" t="s">
        <v>406</v>
      </c>
      <c r="D290" s="161" t="s">
        <v>44</v>
      </c>
      <c r="E290" s="138">
        <v>0</v>
      </c>
      <c r="F290" s="161"/>
      <c r="G290" s="128" t="s">
        <v>107</v>
      </c>
      <c r="H290" s="133" t="s">
        <v>406</v>
      </c>
      <c r="I290" s="133"/>
      <c r="J290" s="162" t="s">
        <v>590</v>
      </c>
      <c r="K290" s="139">
        <f t="shared" si="48"/>
        <v>20</v>
      </c>
      <c r="L290" s="140">
        <v>0</v>
      </c>
      <c r="M290" s="140">
        <v>0</v>
      </c>
      <c r="N290" s="140">
        <v>0</v>
      </c>
      <c r="O290" s="140">
        <v>0</v>
      </c>
      <c r="P290" s="140">
        <v>0</v>
      </c>
      <c r="Q290" s="140">
        <v>0</v>
      </c>
      <c r="R290" s="140">
        <v>0</v>
      </c>
      <c r="S290" s="140">
        <v>20</v>
      </c>
      <c r="T290" s="128"/>
      <c r="V290" s="154">
        <v>302</v>
      </c>
      <c r="X290" s="114">
        <f t="shared" si="42"/>
        <v>0</v>
      </c>
    </row>
    <row r="291" spans="1:24" s="114" customFormat="1" ht="60" hidden="1" customHeight="1">
      <c r="A291" s="128">
        <v>1.4</v>
      </c>
      <c r="B291" s="128"/>
      <c r="C291" s="133" t="s">
        <v>418</v>
      </c>
      <c r="D291" s="128" t="s">
        <v>44</v>
      </c>
      <c r="E291" s="138">
        <v>0</v>
      </c>
      <c r="F291" s="128"/>
      <c r="G291" s="128"/>
      <c r="H291" s="133"/>
      <c r="I291" s="133"/>
      <c r="J291" s="162" t="s">
        <v>591</v>
      </c>
      <c r="K291" s="139">
        <f t="shared" si="48"/>
        <v>150</v>
      </c>
      <c r="L291" s="140">
        <v>0</v>
      </c>
      <c r="M291" s="140">
        <v>0</v>
      </c>
      <c r="N291" s="140">
        <v>0</v>
      </c>
      <c r="O291" s="140">
        <v>50</v>
      </c>
      <c r="P291" s="140">
        <v>50</v>
      </c>
      <c r="Q291" s="140">
        <v>50</v>
      </c>
      <c r="R291" s="140">
        <v>0</v>
      </c>
      <c r="S291" s="140">
        <v>0</v>
      </c>
      <c r="T291" s="128" t="s">
        <v>575</v>
      </c>
      <c r="V291" s="111">
        <v>303</v>
      </c>
      <c r="W291" s="110" t="s">
        <v>476</v>
      </c>
      <c r="X291" s="114">
        <f t="shared" si="42"/>
        <v>0</v>
      </c>
    </row>
    <row r="292" spans="1:24" s="114" customFormat="1" ht="35.1" hidden="1" customHeight="1">
      <c r="A292" s="128" t="s">
        <v>420</v>
      </c>
      <c r="B292" s="128" t="s">
        <v>114</v>
      </c>
      <c r="C292" s="133" t="s">
        <v>418</v>
      </c>
      <c r="D292" s="161" t="s">
        <v>44</v>
      </c>
      <c r="E292" s="140">
        <v>0</v>
      </c>
      <c r="F292" s="161"/>
      <c r="G292" s="128" t="s">
        <v>114</v>
      </c>
      <c r="H292" s="134" t="s">
        <v>418</v>
      </c>
      <c r="I292" s="134"/>
      <c r="J292" s="162" t="s">
        <v>592</v>
      </c>
      <c r="K292" s="139">
        <f t="shared" si="48"/>
        <v>50</v>
      </c>
      <c r="L292" s="140">
        <v>0</v>
      </c>
      <c r="M292" s="140">
        <v>0</v>
      </c>
      <c r="N292" s="140">
        <v>0</v>
      </c>
      <c r="O292" s="140">
        <v>50</v>
      </c>
      <c r="P292" s="140">
        <v>0</v>
      </c>
      <c r="Q292" s="140">
        <v>0</v>
      </c>
      <c r="R292" s="140">
        <v>0</v>
      </c>
      <c r="S292" s="140">
        <v>0</v>
      </c>
      <c r="T292" s="128"/>
      <c r="V292" s="112">
        <v>304</v>
      </c>
      <c r="X292" s="114">
        <f t="shared" si="42"/>
        <v>0</v>
      </c>
    </row>
    <row r="293" spans="1:24" s="114" customFormat="1" ht="35.1" hidden="1" customHeight="1">
      <c r="A293" s="128" t="s">
        <v>423</v>
      </c>
      <c r="B293" s="128" t="s">
        <v>98</v>
      </c>
      <c r="C293" s="133" t="s">
        <v>418</v>
      </c>
      <c r="D293" s="161" t="s">
        <v>44</v>
      </c>
      <c r="E293" s="140">
        <v>0</v>
      </c>
      <c r="F293" s="161"/>
      <c r="G293" s="128" t="s">
        <v>98</v>
      </c>
      <c r="H293" s="134" t="s">
        <v>418</v>
      </c>
      <c r="I293" s="134"/>
      <c r="J293" s="162" t="s">
        <v>593</v>
      </c>
      <c r="K293" s="139">
        <f t="shared" si="48"/>
        <v>50</v>
      </c>
      <c r="L293" s="140">
        <v>0</v>
      </c>
      <c r="M293" s="140">
        <v>0</v>
      </c>
      <c r="N293" s="140">
        <v>0</v>
      </c>
      <c r="O293" s="140">
        <v>0</v>
      </c>
      <c r="P293" s="140">
        <v>50</v>
      </c>
      <c r="Q293" s="140">
        <v>0</v>
      </c>
      <c r="R293" s="140">
        <v>0</v>
      </c>
      <c r="S293" s="140">
        <v>0</v>
      </c>
      <c r="T293" s="128"/>
      <c r="V293" s="113">
        <v>305</v>
      </c>
      <c r="X293" s="114">
        <f t="shared" si="42"/>
        <v>0</v>
      </c>
    </row>
    <row r="294" spans="1:24" s="114" customFormat="1" ht="35.1" hidden="1" customHeight="1">
      <c r="A294" s="128" t="s">
        <v>425</v>
      </c>
      <c r="B294" s="128" t="s">
        <v>101</v>
      </c>
      <c r="C294" s="133" t="s">
        <v>418</v>
      </c>
      <c r="D294" s="161" t="s">
        <v>44</v>
      </c>
      <c r="E294" s="140">
        <v>0</v>
      </c>
      <c r="F294" s="161"/>
      <c r="G294" s="128" t="s">
        <v>101</v>
      </c>
      <c r="H294" s="134" t="s">
        <v>418</v>
      </c>
      <c r="I294" s="134"/>
      <c r="J294" s="162" t="s">
        <v>594</v>
      </c>
      <c r="K294" s="139">
        <f t="shared" si="48"/>
        <v>50</v>
      </c>
      <c r="L294" s="140">
        <v>0</v>
      </c>
      <c r="M294" s="140">
        <v>0</v>
      </c>
      <c r="N294" s="140">
        <v>0</v>
      </c>
      <c r="O294" s="140">
        <v>0</v>
      </c>
      <c r="P294" s="140">
        <v>0</v>
      </c>
      <c r="Q294" s="140">
        <v>50</v>
      </c>
      <c r="R294" s="140">
        <v>0</v>
      </c>
      <c r="S294" s="140">
        <v>0</v>
      </c>
      <c r="T294" s="128"/>
      <c r="V294" s="154">
        <v>306</v>
      </c>
      <c r="X294" s="114">
        <f t="shared" si="42"/>
        <v>0</v>
      </c>
    </row>
    <row r="295" spans="1:24" s="110" customFormat="1" ht="30" hidden="1" customHeight="1">
      <c r="A295" s="132">
        <v>2</v>
      </c>
      <c r="B295" s="132"/>
      <c r="C295" s="133" t="s">
        <v>427</v>
      </c>
      <c r="D295" s="132" t="s">
        <v>44</v>
      </c>
      <c r="E295" s="137">
        <v>0</v>
      </c>
      <c r="F295" s="128"/>
      <c r="G295" s="132"/>
      <c r="H295" s="132"/>
      <c r="I295" s="132"/>
      <c r="J295" s="148" t="s">
        <v>428</v>
      </c>
      <c r="K295" s="137">
        <f t="shared" si="48"/>
        <v>82</v>
      </c>
      <c r="L295" s="137">
        <v>0</v>
      </c>
      <c r="M295" s="137">
        <v>2.7</v>
      </c>
      <c r="N295" s="137">
        <v>0.79</v>
      </c>
      <c r="O295" s="137">
        <v>14.63</v>
      </c>
      <c r="P295" s="137">
        <v>27.4</v>
      </c>
      <c r="Q295" s="137">
        <v>11.31</v>
      </c>
      <c r="R295" s="137">
        <v>14.39</v>
      </c>
      <c r="S295" s="137">
        <v>10.78</v>
      </c>
      <c r="T295" s="159" t="s">
        <v>575</v>
      </c>
      <c r="V295" s="111">
        <v>307</v>
      </c>
      <c r="W295" s="110" t="s">
        <v>476</v>
      </c>
      <c r="X295" s="110">
        <f t="shared" si="42"/>
        <v>0</v>
      </c>
    </row>
    <row r="296" spans="1:24" s="114" customFormat="1" ht="30" hidden="1" customHeight="1">
      <c r="A296" s="128">
        <v>2.1</v>
      </c>
      <c r="B296" s="128" t="s">
        <v>94</v>
      </c>
      <c r="C296" s="133" t="s">
        <v>427</v>
      </c>
      <c r="D296" s="128" t="s">
        <v>44</v>
      </c>
      <c r="E296" s="138">
        <v>0</v>
      </c>
      <c r="F296" s="128"/>
      <c r="G296" s="128" t="s">
        <v>94</v>
      </c>
      <c r="H296" s="133" t="s">
        <v>429</v>
      </c>
      <c r="I296" s="133"/>
      <c r="J296" s="162" t="s">
        <v>428</v>
      </c>
      <c r="K296" s="139">
        <f t="shared" si="48"/>
        <v>2.7</v>
      </c>
      <c r="L296" s="140">
        <v>0</v>
      </c>
      <c r="M296" s="140">
        <v>2.7</v>
      </c>
      <c r="N296" s="140">
        <v>0</v>
      </c>
      <c r="O296" s="140">
        <v>0</v>
      </c>
      <c r="P296" s="140">
        <v>0</v>
      </c>
      <c r="Q296" s="140">
        <v>0</v>
      </c>
      <c r="R296" s="140">
        <v>0</v>
      </c>
      <c r="S296" s="140">
        <v>0</v>
      </c>
      <c r="T296" s="128"/>
      <c r="V296" s="112">
        <v>308</v>
      </c>
      <c r="X296" s="114">
        <f t="shared" si="42"/>
        <v>0</v>
      </c>
    </row>
    <row r="297" spans="1:24" s="114" customFormat="1" ht="30" hidden="1" customHeight="1">
      <c r="A297" s="128">
        <v>2.2000000000000002</v>
      </c>
      <c r="B297" s="128" t="s">
        <v>97</v>
      </c>
      <c r="C297" s="133" t="s">
        <v>427</v>
      </c>
      <c r="D297" s="128" t="s">
        <v>44</v>
      </c>
      <c r="E297" s="138">
        <v>0</v>
      </c>
      <c r="F297" s="128"/>
      <c r="G297" s="128" t="s">
        <v>97</v>
      </c>
      <c r="H297" s="133" t="s">
        <v>429</v>
      </c>
      <c r="I297" s="133"/>
      <c r="J297" s="162" t="s">
        <v>428</v>
      </c>
      <c r="K297" s="139">
        <f t="shared" si="48"/>
        <v>0.79</v>
      </c>
      <c r="L297" s="140">
        <v>0</v>
      </c>
      <c r="M297" s="140">
        <v>0</v>
      </c>
      <c r="N297" s="140">
        <v>0.79</v>
      </c>
      <c r="O297" s="140">
        <v>0</v>
      </c>
      <c r="P297" s="140">
        <v>0</v>
      </c>
      <c r="Q297" s="140">
        <v>0</v>
      </c>
      <c r="R297" s="140">
        <v>0</v>
      </c>
      <c r="S297" s="140">
        <v>0</v>
      </c>
      <c r="T297" s="128"/>
      <c r="V297" s="113">
        <v>309</v>
      </c>
      <c r="X297" s="114">
        <f t="shared" si="42"/>
        <v>0</v>
      </c>
    </row>
    <row r="298" spans="1:24" s="114" customFormat="1" ht="30" hidden="1" customHeight="1">
      <c r="A298" s="128">
        <v>2.2999999999999998</v>
      </c>
      <c r="B298" s="128" t="s">
        <v>114</v>
      </c>
      <c r="C298" s="133" t="s">
        <v>427</v>
      </c>
      <c r="D298" s="128" t="s">
        <v>44</v>
      </c>
      <c r="E298" s="138">
        <v>0</v>
      </c>
      <c r="F298" s="128"/>
      <c r="G298" s="128" t="s">
        <v>114</v>
      </c>
      <c r="H298" s="133" t="s">
        <v>429</v>
      </c>
      <c r="I298" s="133"/>
      <c r="J298" s="162" t="s">
        <v>428</v>
      </c>
      <c r="K298" s="139">
        <f t="shared" si="48"/>
        <v>14.63</v>
      </c>
      <c r="L298" s="140">
        <v>0</v>
      </c>
      <c r="M298" s="140">
        <v>0</v>
      </c>
      <c r="N298" s="140">
        <v>0</v>
      </c>
      <c r="O298" s="140">
        <v>14.63</v>
      </c>
      <c r="P298" s="140">
        <v>0</v>
      </c>
      <c r="Q298" s="140">
        <v>0</v>
      </c>
      <c r="R298" s="140">
        <v>0</v>
      </c>
      <c r="S298" s="140">
        <v>0</v>
      </c>
      <c r="T298" s="128"/>
      <c r="V298" s="154">
        <v>310</v>
      </c>
      <c r="W298" s="113"/>
      <c r="X298" s="114">
        <f t="shared" si="42"/>
        <v>0</v>
      </c>
    </row>
    <row r="299" spans="1:24" s="114" customFormat="1" ht="30" hidden="1" customHeight="1">
      <c r="A299" s="128">
        <v>2.4</v>
      </c>
      <c r="B299" s="128" t="s">
        <v>98</v>
      </c>
      <c r="C299" s="133" t="s">
        <v>427</v>
      </c>
      <c r="D299" s="128" t="s">
        <v>44</v>
      </c>
      <c r="E299" s="138">
        <v>0</v>
      </c>
      <c r="F299" s="128"/>
      <c r="G299" s="128" t="s">
        <v>98</v>
      </c>
      <c r="H299" s="133" t="s">
        <v>429</v>
      </c>
      <c r="I299" s="133"/>
      <c r="J299" s="162" t="s">
        <v>428</v>
      </c>
      <c r="K299" s="139">
        <f t="shared" si="48"/>
        <v>27.4</v>
      </c>
      <c r="L299" s="140">
        <v>0</v>
      </c>
      <c r="M299" s="140">
        <v>0</v>
      </c>
      <c r="N299" s="140">
        <v>0</v>
      </c>
      <c r="O299" s="140">
        <v>0</v>
      </c>
      <c r="P299" s="140">
        <v>27.4</v>
      </c>
      <c r="Q299" s="140">
        <v>0</v>
      </c>
      <c r="R299" s="140">
        <v>0</v>
      </c>
      <c r="S299" s="140">
        <v>0</v>
      </c>
      <c r="T299" s="128"/>
      <c r="V299" s="111">
        <v>311</v>
      </c>
      <c r="W299" s="110"/>
      <c r="X299" s="114">
        <f t="shared" si="42"/>
        <v>0</v>
      </c>
    </row>
    <row r="300" spans="1:24" s="114" customFormat="1" ht="30" hidden="1" customHeight="1">
      <c r="A300" s="128">
        <v>2.5</v>
      </c>
      <c r="B300" s="128" t="s">
        <v>101</v>
      </c>
      <c r="C300" s="133" t="s">
        <v>427</v>
      </c>
      <c r="D300" s="128" t="s">
        <v>44</v>
      </c>
      <c r="E300" s="138">
        <v>0</v>
      </c>
      <c r="F300" s="128"/>
      <c r="G300" s="128" t="s">
        <v>101</v>
      </c>
      <c r="H300" s="133" t="s">
        <v>429</v>
      </c>
      <c r="I300" s="133"/>
      <c r="J300" s="162" t="s">
        <v>428</v>
      </c>
      <c r="K300" s="139">
        <f t="shared" si="48"/>
        <v>11.31</v>
      </c>
      <c r="L300" s="140">
        <v>0</v>
      </c>
      <c r="M300" s="140">
        <v>0</v>
      </c>
      <c r="N300" s="140">
        <v>0</v>
      </c>
      <c r="O300" s="140">
        <v>0</v>
      </c>
      <c r="P300" s="140">
        <v>0</v>
      </c>
      <c r="Q300" s="140">
        <v>11.31</v>
      </c>
      <c r="R300" s="140">
        <v>0</v>
      </c>
      <c r="S300" s="140">
        <v>0</v>
      </c>
      <c r="T300" s="128"/>
      <c r="V300" s="112">
        <v>312</v>
      </c>
      <c r="W300" s="110"/>
      <c r="X300" s="114">
        <f t="shared" si="42"/>
        <v>0</v>
      </c>
    </row>
    <row r="301" spans="1:24" s="114" customFormat="1" ht="30" hidden="1" customHeight="1">
      <c r="A301" s="128">
        <v>2.6</v>
      </c>
      <c r="B301" s="128" t="s">
        <v>104</v>
      </c>
      <c r="C301" s="133" t="s">
        <v>427</v>
      </c>
      <c r="D301" s="128" t="s">
        <v>44</v>
      </c>
      <c r="E301" s="138">
        <v>0</v>
      </c>
      <c r="F301" s="128"/>
      <c r="G301" s="128" t="s">
        <v>104</v>
      </c>
      <c r="H301" s="133" t="s">
        <v>429</v>
      </c>
      <c r="I301" s="133"/>
      <c r="J301" s="162" t="s">
        <v>428</v>
      </c>
      <c r="K301" s="139">
        <f t="shared" si="48"/>
        <v>14.39</v>
      </c>
      <c r="L301" s="140">
        <v>0</v>
      </c>
      <c r="M301" s="140">
        <v>0</v>
      </c>
      <c r="N301" s="140">
        <v>0</v>
      </c>
      <c r="O301" s="140">
        <v>0</v>
      </c>
      <c r="P301" s="140">
        <v>0</v>
      </c>
      <c r="Q301" s="140">
        <v>0</v>
      </c>
      <c r="R301" s="140">
        <v>14.39</v>
      </c>
      <c r="S301" s="140">
        <v>0</v>
      </c>
      <c r="T301" s="128"/>
      <c r="V301" s="113">
        <v>313</v>
      </c>
      <c r="W301" s="110"/>
      <c r="X301" s="114">
        <f t="shared" si="42"/>
        <v>0</v>
      </c>
    </row>
    <row r="302" spans="1:24" s="114" customFormat="1" ht="30" hidden="1" customHeight="1">
      <c r="A302" s="128">
        <v>2.7</v>
      </c>
      <c r="B302" s="128" t="s">
        <v>107</v>
      </c>
      <c r="C302" s="133" t="s">
        <v>427</v>
      </c>
      <c r="D302" s="128" t="s">
        <v>44</v>
      </c>
      <c r="E302" s="138">
        <v>0</v>
      </c>
      <c r="F302" s="128"/>
      <c r="G302" s="128" t="s">
        <v>107</v>
      </c>
      <c r="H302" s="133" t="s">
        <v>429</v>
      </c>
      <c r="I302" s="133"/>
      <c r="J302" s="162" t="s">
        <v>428</v>
      </c>
      <c r="K302" s="139">
        <f t="shared" si="48"/>
        <v>10.78</v>
      </c>
      <c r="L302" s="140">
        <v>0</v>
      </c>
      <c r="M302" s="140">
        <v>0</v>
      </c>
      <c r="N302" s="140">
        <v>0</v>
      </c>
      <c r="O302" s="140">
        <v>0</v>
      </c>
      <c r="P302" s="140">
        <v>0</v>
      </c>
      <c r="Q302" s="140">
        <v>0</v>
      </c>
      <c r="R302" s="140">
        <v>0</v>
      </c>
      <c r="S302" s="140">
        <v>10.78</v>
      </c>
      <c r="T302" s="128"/>
      <c r="V302" s="154">
        <v>314</v>
      </c>
      <c r="W302" s="110"/>
      <c r="X302" s="114">
        <f t="shared" si="42"/>
        <v>0</v>
      </c>
    </row>
    <row r="303" spans="1:24" s="113" customFormat="1" ht="35.1" hidden="1" customHeight="1">
      <c r="A303" s="129" t="s">
        <v>82</v>
      </c>
      <c r="B303" s="129"/>
      <c r="C303" s="130" t="s">
        <v>83</v>
      </c>
      <c r="D303" s="129"/>
      <c r="E303" s="135">
        <v>0</v>
      </c>
      <c r="F303" s="131"/>
      <c r="G303" s="129"/>
      <c r="H303" s="129"/>
      <c r="I303" s="129"/>
      <c r="J303" s="146"/>
      <c r="K303" s="135">
        <f t="shared" ref="K303:S303" si="49">SUM(K304+K311+K313+K317)</f>
        <v>1698.99</v>
      </c>
      <c r="L303" s="135">
        <f t="shared" si="49"/>
        <v>0</v>
      </c>
      <c r="M303" s="135">
        <f t="shared" si="49"/>
        <v>27.05</v>
      </c>
      <c r="N303" s="135">
        <f t="shared" si="49"/>
        <v>0</v>
      </c>
      <c r="O303" s="135">
        <f t="shared" si="49"/>
        <v>371.83</v>
      </c>
      <c r="P303" s="135">
        <f t="shared" si="49"/>
        <v>510.6</v>
      </c>
      <c r="Q303" s="135">
        <f t="shared" si="49"/>
        <v>284.04000000000002</v>
      </c>
      <c r="R303" s="135">
        <f t="shared" si="49"/>
        <v>158.53</v>
      </c>
      <c r="S303" s="135">
        <f t="shared" si="49"/>
        <v>346.94</v>
      </c>
      <c r="T303" s="129"/>
      <c r="V303" s="111">
        <v>315</v>
      </c>
      <c r="W303" s="110" t="s">
        <v>476</v>
      </c>
      <c r="X303" s="113">
        <f t="shared" si="42"/>
        <v>0</v>
      </c>
    </row>
    <row r="304" spans="1:24" s="110" customFormat="1" ht="35.1" hidden="1" customHeight="1">
      <c r="A304" s="132">
        <v>1</v>
      </c>
      <c r="B304" s="132"/>
      <c r="C304" s="133" t="s">
        <v>430</v>
      </c>
      <c r="D304" s="128" t="s">
        <v>16</v>
      </c>
      <c r="E304" s="139">
        <v>0</v>
      </c>
      <c r="F304" s="128"/>
      <c r="G304" s="128"/>
      <c r="H304" s="128"/>
      <c r="I304" s="128"/>
      <c r="J304" s="148" t="s">
        <v>431</v>
      </c>
      <c r="K304" s="137">
        <f t="shared" ref="K304:S304" si="50">SUM(K305:K310)</f>
        <v>750</v>
      </c>
      <c r="L304" s="137">
        <f t="shared" si="50"/>
        <v>0</v>
      </c>
      <c r="M304" s="137">
        <f t="shared" si="50"/>
        <v>27.05</v>
      </c>
      <c r="N304" s="137">
        <f t="shared" si="50"/>
        <v>0</v>
      </c>
      <c r="O304" s="137">
        <f t="shared" si="50"/>
        <v>122.08</v>
      </c>
      <c r="P304" s="137">
        <f t="shared" si="50"/>
        <v>244.88</v>
      </c>
      <c r="Q304" s="137">
        <f t="shared" si="50"/>
        <v>183.48</v>
      </c>
      <c r="R304" s="137">
        <f t="shared" si="50"/>
        <v>34.35</v>
      </c>
      <c r="S304" s="137">
        <f t="shared" si="50"/>
        <v>138.16</v>
      </c>
      <c r="T304" s="132"/>
      <c r="U304" s="110" t="s">
        <v>479</v>
      </c>
      <c r="V304" s="111">
        <v>316</v>
      </c>
      <c r="W304" s="110" t="s">
        <v>476</v>
      </c>
      <c r="X304" s="110">
        <f t="shared" si="42"/>
        <v>0</v>
      </c>
    </row>
    <row r="305" spans="1:24" s="110" customFormat="1" ht="35.1" hidden="1" customHeight="1">
      <c r="A305" s="132">
        <v>1.1000000000000001</v>
      </c>
      <c r="B305" s="132" t="s">
        <v>94</v>
      </c>
      <c r="C305" s="133" t="s">
        <v>430</v>
      </c>
      <c r="D305" s="128" t="s">
        <v>16</v>
      </c>
      <c r="E305" s="138">
        <v>0</v>
      </c>
      <c r="F305" s="128"/>
      <c r="G305" s="128" t="s">
        <v>94</v>
      </c>
      <c r="H305" s="133" t="s">
        <v>522</v>
      </c>
      <c r="I305" s="133"/>
      <c r="J305" s="148" t="s">
        <v>595</v>
      </c>
      <c r="K305" s="137">
        <f t="shared" ref="K305:K310" si="51">SUM(L305:T305)</f>
        <v>27.05</v>
      </c>
      <c r="L305" s="137">
        <v>0</v>
      </c>
      <c r="M305" s="137">
        <v>27.05</v>
      </c>
      <c r="N305" s="137">
        <v>0</v>
      </c>
      <c r="O305" s="137">
        <v>0</v>
      </c>
      <c r="P305" s="137">
        <v>0</v>
      </c>
      <c r="Q305" s="137">
        <v>0</v>
      </c>
      <c r="R305" s="137">
        <v>0</v>
      </c>
      <c r="S305" s="137">
        <v>0</v>
      </c>
      <c r="T305" s="132" t="s">
        <v>575</v>
      </c>
      <c r="U305" s="110" t="s">
        <v>479</v>
      </c>
      <c r="V305" s="112">
        <v>317</v>
      </c>
      <c r="X305" s="110">
        <f t="shared" si="42"/>
        <v>0</v>
      </c>
    </row>
    <row r="306" spans="1:24" s="110" customFormat="1" ht="35.1" hidden="1" customHeight="1">
      <c r="A306" s="132">
        <v>1.2</v>
      </c>
      <c r="B306" s="132" t="s">
        <v>114</v>
      </c>
      <c r="C306" s="133" t="s">
        <v>430</v>
      </c>
      <c r="D306" s="128" t="s">
        <v>16</v>
      </c>
      <c r="E306" s="138">
        <v>0</v>
      </c>
      <c r="F306" s="128"/>
      <c r="G306" s="128" t="s">
        <v>114</v>
      </c>
      <c r="H306" s="133" t="s">
        <v>523</v>
      </c>
      <c r="I306" s="133"/>
      <c r="J306" s="148" t="s">
        <v>435</v>
      </c>
      <c r="K306" s="137">
        <f t="shared" si="51"/>
        <v>122.08</v>
      </c>
      <c r="L306" s="137">
        <v>0</v>
      </c>
      <c r="M306" s="137">
        <v>0</v>
      </c>
      <c r="N306" s="137">
        <v>0</v>
      </c>
      <c r="O306" s="137">
        <v>122.08</v>
      </c>
      <c r="P306" s="137">
        <v>0</v>
      </c>
      <c r="Q306" s="137">
        <v>0</v>
      </c>
      <c r="R306" s="137">
        <v>0</v>
      </c>
      <c r="S306" s="137">
        <v>0</v>
      </c>
      <c r="T306" s="132" t="s">
        <v>575</v>
      </c>
      <c r="U306" s="110" t="s">
        <v>479</v>
      </c>
      <c r="V306" s="113">
        <v>318</v>
      </c>
      <c r="X306" s="110">
        <f t="shared" si="42"/>
        <v>0</v>
      </c>
    </row>
    <row r="307" spans="1:24" s="110" customFormat="1" ht="35.1" hidden="1" customHeight="1">
      <c r="A307" s="132">
        <v>1.3</v>
      </c>
      <c r="B307" s="132" t="s">
        <v>98</v>
      </c>
      <c r="C307" s="133" t="s">
        <v>430</v>
      </c>
      <c r="D307" s="128" t="s">
        <v>16</v>
      </c>
      <c r="E307" s="138">
        <v>0</v>
      </c>
      <c r="F307" s="128"/>
      <c r="G307" s="128" t="s">
        <v>98</v>
      </c>
      <c r="H307" s="133" t="s">
        <v>524</v>
      </c>
      <c r="I307" s="133"/>
      <c r="J307" s="148" t="s">
        <v>437</v>
      </c>
      <c r="K307" s="137">
        <f t="shared" si="51"/>
        <v>244.88</v>
      </c>
      <c r="L307" s="137">
        <v>0</v>
      </c>
      <c r="M307" s="137">
        <v>0</v>
      </c>
      <c r="N307" s="137">
        <v>0</v>
      </c>
      <c r="O307" s="137">
        <v>0</v>
      </c>
      <c r="P307" s="137">
        <v>244.88</v>
      </c>
      <c r="Q307" s="137">
        <v>0</v>
      </c>
      <c r="R307" s="137">
        <v>0</v>
      </c>
      <c r="S307" s="137">
        <v>0</v>
      </c>
      <c r="T307" s="132" t="s">
        <v>575</v>
      </c>
      <c r="U307" s="110" t="s">
        <v>479</v>
      </c>
      <c r="V307" s="154">
        <v>319</v>
      </c>
      <c r="X307" s="110">
        <f t="shared" si="42"/>
        <v>0</v>
      </c>
    </row>
    <row r="308" spans="1:24" s="110" customFormat="1" ht="35.1" hidden="1" customHeight="1">
      <c r="A308" s="132">
        <v>1.4</v>
      </c>
      <c r="B308" s="132" t="s">
        <v>101</v>
      </c>
      <c r="C308" s="133" t="s">
        <v>430</v>
      </c>
      <c r="D308" s="128" t="s">
        <v>16</v>
      </c>
      <c r="E308" s="138">
        <v>0</v>
      </c>
      <c r="F308" s="128"/>
      <c r="G308" s="128" t="s">
        <v>101</v>
      </c>
      <c r="H308" s="133" t="s">
        <v>525</v>
      </c>
      <c r="I308" s="133"/>
      <c r="J308" s="148" t="s">
        <v>439</v>
      </c>
      <c r="K308" s="137">
        <f t="shared" si="51"/>
        <v>183.48</v>
      </c>
      <c r="L308" s="137">
        <v>0</v>
      </c>
      <c r="M308" s="137">
        <v>0</v>
      </c>
      <c r="N308" s="137">
        <v>0</v>
      </c>
      <c r="O308" s="137">
        <v>0</v>
      </c>
      <c r="P308" s="137">
        <v>0</v>
      </c>
      <c r="Q308" s="137">
        <v>183.48</v>
      </c>
      <c r="R308" s="137">
        <v>0</v>
      </c>
      <c r="S308" s="137">
        <v>0</v>
      </c>
      <c r="T308" s="132" t="s">
        <v>575</v>
      </c>
      <c r="U308" s="110" t="s">
        <v>479</v>
      </c>
      <c r="V308" s="111">
        <v>320</v>
      </c>
      <c r="X308" s="110">
        <f t="shared" si="42"/>
        <v>0</v>
      </c>
    </row>
    <row r="309" spans="1:24" s="110" customFormat="1" ht="35.1" hidden="1" customHeight="1">
      <c r="A309" s="132">
        <v>1.5</v>
      </c>
      <c r="B309" s="132" t="s">
        <v>104</v>
      </c>
      <c r="C309" s="133" t="s">
        <v>430</v>
      </c>
      <c r="D309" s="128" t="s">
        <v>16</v>
      </c>
      <c r="E309" s="138">
        <v>0</v>
      </c>
      <c r="F309" s="128"/>
      <c r="G309" s="128" t="s">
        <v>104</v>
      </c>
      <c r="H309" s="133" t="s">
        <v>526</v>
      </c>
      <c r="I309" s="133"/>
      <c r="J309" s="148" t="s">
        <v>441</v>
      </c>
      <c r="K309" s="137">
        <f t="shared" si="51"/>
        <v>34.35</v>
      </c>
      <c r="L309" s="137">
        <v>0</v>
      </c>
      <c r="M309" s="137">
        <v>0</v>
      </c>
      <c r="N309" s="137">
        <v>0</v>
      </c>
      <c r="O309" s="137">
        <v>0</v>
      </c>
      <c r="P309" s="137">
        <v>0</v>
      </c>
      <c r="Q309" s="137">
        <v>0</v>
      </c>
      <c r="R309" s="137">
        <v>34.35</v>
      </c>
      <c r="S309" s="137">
        <v>0</v>
      </c>
      <c r="T309" s="132" t="s">
        <v>575</v>
      </c>
      <c r="U309" s="110" t="s">
        <v>479</v>
      </c>
      <c r="V309" s="112">
        <v>321</v>
      </c>
      <c r="X309" s="110">
        <f t="shared" si="42"/>
        <v>0</v>
      </c>
    </row>
    <row r="310" spans="1:24" s="110" customFormat="1" ht="35.1" hidden="1" customHeight="1">
      <c r="A310" s="132">
        <v>1.6</v>
      </c>
      <c r="B310" s="132" t="s">
        <v>107</v>
      </c>
      <c r="C310" s="133" t="s">
        <v>430</v>
      </c>
      <c r="D310" s="128" t="s">
        <v>16</v>
      </c>
      <c r="E310" s="138">
        <v>0</v>
      </c>
      <c r="F310" s="128"/>
      <c r="G310" s="128" t="s">
        <v>107</v>
      </c>
      <c r="H310" s="133" t="s">
        <v>527</v>
      </c>
      <c r="I310" s="133"/>
      <c r="J310" s="148" t="s">
        <v>443</v>
      </c>
      <c r="K310" s="137">
        <f t="shared" si="51"/>
        <v>138.16</v>
      </c>
      <c r="L310" s="137">
        <v>0</v>
      </c>
      <c r="M310" s="137">
        <v>0</v>
      </c>
      <c r="N310" s="137">
        <v>0</v>
      </c>
      <c r="O310" s="137">
        <v>0</v>
      </c>
      <c r="P310" s="137">
        <v>0</v>
      </c>
      <c r="Q310" s="137">
        <v>0</v>
      </c>
      <c r="R310" s="137">
        <v>0</v>
      </c>
      <c r="S310" s="137">
        <v>138.16</v>
      </c>
      <c r="T310" s="132" t="s">
        <v>575</v>
      </c>
      <c r="U310" s="110" t="s">
        <v>479</v>
      </c>
      <c r="V310" s="113">
        <v>322</v>
      </c>
      <c r="X310" s="110">
        <f t="shared" si="42"/>
        <v>0</v>
      </c>
    </row>
    <row r="311" spans="1:24" s="110" customFormat="1" ht="35.1" hidden="1" customHeight="1">
      <c r="A311" s="132">
        <v>2</v>
      </c>
      <c r="B311" s="132"/>
      <c r="C311" s="133" t="s">
        <v>445</v>
      </c>
      <c r="D311" s="132" t="s">
        <v>16</v>
      </c>
      <c r="E311" s="138">
        <v>0</v>
      </c>
      <c r="F311" s="128"/>
      <c r="G311" s="132"/>
      <c r="H311" s="133"/>
      <c r="I311" s="133"/>
      <c r="J311" s="152"/>
      <c r="K311" s="137">
        <f t="shared" ref="K311:S311" si="52">SUM(K312)</f>
        <v>107.4</v>
      </c>
      <c r="L311" s="137">
        <f t="shared" si="52"/>
        <v>0</v>
      </c>
      <c r="M311" s="137">
        <f t="shared" si="52"/>
        <v>0</v>
      </c>
      <c r="N311" s="137">
        <f t="shared" si="52"/>
        <v>0</v>
      </c>
      <c r="O311" s="137">
        <f t="shared" si="52"/>
        <v>107.4</v>
      </c>
      <c r="P311" s="137">
        <f t="shared" si="52"/>
        <v>0</v>
      </c>
      <c r="Q311" s="137">
        <f t="shared" si="52"/>
        <v>0</v>
      </c>
      <c r="R311" s="137">
        <f t="shared" si="52"/>
        <v>0</v>
      </c>
      <c r="S311" s="137">
        <f t="shared" si="52"/>
        <v>0</v>
      </c>
      <c r="T311" s="132"/>
      <c r="U311" s="110" t="s">
        <v>479</v>
      </c>
      <c r="V311" s="154">
        <v>323</v>
      </c>
      <c r="W311" s="110" t="s">
        <v>476</v>
      </c>
      <c r="X311" s="110">
        <f t="shared" si="42"/>
        <v>0</v>
      </c>
    </row>
    <row r="312" spans="1:24" s="110" customFormat="1" ht="50.1" hidden="1" customHeight="1">
      <c r="A312" s="132">
        <v>2.1</v>
      </c>
      <c r="B312" s="132" t="s">
        <v>114</v>
      </c>
      <c r="C312" s="133" t="s">
        <v>445</v>
      </c>
      <c r="D312" s="132" t="s">
        <v>16</v>
      </c>
      <c r="E312" s="138">
        <v>0</v>
      </c>
      <c r="F312" s="128"/>
      <c r="G312" s="128" t="s">
        <v>114</v>
      </c>
      <c r="H312" s="133" t="s">
        <v>445</v>
      </c>
      <c r="I312" s="133"/>
      <c r="J312" s="148" t="s">
        <v>446</v>
      </c>
      <c r="K312" s="137">
        <f>SUM(L312:T312)</f>
        <v>107.4</v>
      </c>
      <c r="L312" s="137">
        <v>0</v>
      </c>
      <c r="M312" s="137">
        <v>0</v>
      </c>
      <c r="N312" s="137">
        <v>0</v>
      </c>
      <c r="O312" s="137">
        <v>107.4</v>
      </c>
      <c r="P312" s="137">
        <v>0</v>
      </c>
      <c r="Q312" s="137">
        <v>0</v>
      </c>
      <c r="R312" s="137">
        <v>0</v>
      </c>
      <c r="S312" s="137">
        <v>0</v>
      </c>
      <c r="T312" s="132" t="s">
        <v>575</v>
      </c>
      <c r="U312" s="110" t="s">
        <v>479</v>
      </c>
      <c r="V312" s="111">
        <v>324</v>
      </c>
      <c r="X312" s="110">
        <f t="shared" si="42"/>
        <v>0</v>
      </c>
    </row>
    <row r="313" spans="1:24" s="110" customFormat="1" ht="35.1" hidden="1" customHeight="1">
      <c r="A313" s="132">
        <v>3</v>
      </c>
      <c r="B313" s="132"/>
      <c r="C313" s="133" t="s">
        <v>448</v>
      </c>
      <c r="D313" s="132" t="s">
        <v>16</v>
      </c>
      <c r="E313" s="138">
        <v>0</v>
      </c>
      <c r="F313" s="128"/>
      <c r="G313" s="128"/>
      <c r="H313" s="133"/>
      <c r="I313" s="133"/>
      <c r="J313" s="148" t="s">
        <v>449</v>
      </c>
      <c r="K313" s="137">
        <f t="shared" ref="K313:S313" si="53">SUM(K314:K316)</f>
        <v>351.45</v>
      </c>
      <c r="L313" s="137">
        <f t="shared" si="53"/>
        <v>0</v>
      </c>
      <c r="M313" s="137">
        <f t="shared" si="53"/>
        <v>0</v>
      </c>
      <c r="N313" s="137">
        <f t="shared" si="53"/>
        <v>0</v>
      </c>
      <c r="O313" s="137">
        <f t="shared" si="53"/>
        <v>0</v>
      </c>
      <c r="P313" s="137">
        <f t="shared" si="53"/>
        <v>239.17</v>
      </c>
      <c r="Q313" s="137">
        <f t="shared" si="53"/>
        <v>21.81</v>
      </c>
      <c r="R313" s="137">
        <f t="shared" si="53"/>
        <v>0</v>
      </c>
      <c r="S313" s="137">
        <f t="shared" si="53"/>
        <v>90.47</v>
      </c>
      <c r="T313" s="132"/>
      <c r="U313" s="110" t="s">
        <v>479</v>
      </c>
      <c r="V313" s="112">
        <v>325</v>
      </c>
      <c r="W313" s="110" t="s">
        <v>476</v>
      </c>
      <c r="X313" s="110">
        <f t="shared" ref="X313:X322" si="54">SUM(L313:S313)-K313</f>
        <v>0</v>
      </c>
    </row>
    <row r="314" spans="1:24" s="110" customFormat="1" ht="35.1" hidden="1" customHeight="1">
      <c r="A314" s="132">
        <v>3.1</v>
      </c>
      <c r="B314" s="132" t="s">
        <v>98</v>
      </c>
      <c r="C314" s="133" t="s">
        <v>448</v>
      </c>
      <c r="D314" s="132" t="s">
        <v>16</v>
      </c>
      <c r="E314" s="138">
        <v>0</v>
      </c>
      <c r="F314" s="128"/>
      <c r="G314" s="128" t="s">
        <v>98</v>
      </c>
      <c r="H314" s="133" t="s">
        <v>528</v>
      </c>
      <c r="I314" s="133"/>
      <c r="J314" s="148" t="s">
        <v>451</v>
      </c>
      <c r="K314" s="137">
        <f>SUM(L314:T314)</f>
        <v>239.17</v>
      </c>
      <c r="L314" s="137">
        <v>0</v>
      </c>
      <c r="M314" s="137">
        <v>0</v>
      </c>
      <c r="N314" s="137">
        <v>0</v>
      </c>
      <c r="O314" s="137">
        <v>0</v>
      </c>
      <c r="P314" s="137">
        <v>239.17</v>
      </c>
      <c r="Q314" s="137">
        <v>0</v>
      </c>
      <c r="R314" s="137">
        <v>0</v>
      </c>
      <c r="S314" s="137">
        <v>0</v>
      </c>
      <c r="T314" s="132" t="s">
        <v>575</v>
      </c>
      <c r="U314" s="110" t="s">
        <v>479</v>
      </c>
      <c r="V314" s="113">
        <v>326</v>
      </c>
      <c r="X314" s="110">
        <f t="shared" si="54"/>
        <v>0</v>
      </c>
    </row>
    <row r="315" spans="1:24" s="110" customFormat="1" ht="35.1" hidden="1" customHeight="1">
      <c r="A315" s="132">
        <v>3.2</v>
      </c>
      <c r="B315" s="132" t="s">
        <v>101</v>
      </c>
      <c r="C315" s="133" t="s">
        <v>448</v>
      </c>
      <c r="D315" s="132" t="s">
        <v>16</v>
      </c>
      <c r="E315" s="138">
        <v>0</v>
      </c>
      <c r="F315" s="128"/>
      <c r="G315" s="128" t="s">
        <v>101</v>
      </c>
      <c r="H315" s="133" t="s">
        <v>529</v>
      </c>
      <c r="I315" s="133"/>
      <c r="J315" s="148" t="s">
        <v>453</v>
      </c>
      <c r="K315" s="137">
        <f>SUM(L315:T315)</f>
        <v>21.81</v>
      </c>
      <c r="L315" s="137">
        <v>0</v>
      </c>
      <c r="M315" s="137">
        <v>0</v>
      </c>
      <c r="N315" s="137">
        <v>0</v>
      </c>
      <c r="O315" s="137">
        <v>0</v>
      </c>
      <c r="P315" s="137">
        <v>0</v>
      </c>
      <c r="Q315" s="137">
        <v>21.81</v>
      </c>
      <c r="R315" s="137">
        <v>0</v>
      </c>
      <c r="S315" s="137">
        <v>0</v>
      </c>
      <c r="T315" s="132" t="s">
        <v>575</v>
      </c>
      <c r="U315" s="110" t="s">
        <v>479</v>
      </c>
      <c r="V315" s="154">
        <v>327</v>
      </c>
      <c r="X315" s="110">
        <f t="shared" si="54"/>
        <v>0</v>
      </c>
    </row>
    <row r="316" spans="1:24" s="110" customFormat="1" ht="35.1" hidden="1" customHeight="1">
      <c r="A316" s="132">
        <v>3.3</v>
      </c>
      <c r="B316" s="132" t="s">
        <v>107</v>
      </c>
      <c r="C316" s="133" t="s">
        <v>448</v>
      </c>
      <c r="D316" s="132" t="s">
        <v>16</v>
      </c>
      <c r="E316" s="138">
        <v>0</v>
      </c>
      <c r="F316" s="128"/>
      <c r="G316" s="128" t="s">
        <v>107</v>
      </c>
      <c r="H316" s="133" t="s">
        <v>530</v>
      </c>
      <c r="I316" s="133"/>
      <c r="J316" s="148" t="s">
        <v>455</v>
      </c>
      <c r="K316" s="137">
        <f>SUM(L316:T316)</f>
        <v>90.47</v>
      </c>
      <c r="L316" s="137">
        <v>0</v>
      </c>
      <c r="M316" s="137">
        <v>0</v>
      </c>
      <c r="N316" s="137">
        <v>0</v>
      </c>
      <c r="O316" s="137">
        <v>0</v>
      </c>
      <c r="P316" s="137">
        <v>0</v>
      </c>
      <c r="Q316" s="137">
        <v>0</v>
      </c>
      <c r="R316" s="137">
        <v>0</v>
      </c>
      <c r="S316" s="137">
        <v>90.47</v>
      </c>
      <c r="T316" s="132" t="s">
        <v>575</v>
      </c>
      <c r="U316" s="110" t="s">
        <v>479</v>
      </c>
      <c r="V316" s="111">
        <v>328</v>
      </c>
      <c r="X316" s="110">
        <f t="shared" si="54"/>
        <v>0</v>
      </c>
    </row>
    <row r="317" spans="1:24" s="110" customFormat="1" ht="35.1" hidden="1" customHeight="1">
      <c r="A317" s="132">
        <v>4</v>
      </c>
      <c r="B317" s="132"/>
      <c r="C317" s="133" t="s">
        <v>457</v>
      </c>
      <c r="D317" s="132" t="s">
        <v>44</v>
      </c>
      <c r="E317" s="138">
        <v>0</v>
      </c>
      <c r="F317" s="128"/>
      <c r="G317" s="132"/>
      <c r="H317" s="133"/>
      <c r="I317" s="133"/>
      <c r="J317" s="148" t="s">
        <v>458</v>
      </c>
      <c r="K317" s="137">
        <f t="shared" ref="K317:S317" si="55">SUM(K318:K322)</f>
        <v>490.14</v>
      </c>
      <c r="L317" s="137">
        <f t="shared" si="55"/>
        <v>0</v>
      </c>
      <c r="M317" s="137">
        <f t="shared" si="55"/>
        <v>0</v>
      </c>
      <c r="N317" s="137">
        <f t="shared" si="55"/>
        <v>0</v>
      </c>
      <c r="O317" s="137">
        <f t="shared" si="55"/>
        <v>142.35</v>
      </c>
      <c r="P317" s="137">
        <f t="shared" si="55"/>
        <v>26.55</v>
      </c>
      <c r="Q317" s="137">
        <f t="shared" si="55"/>
        <v>78.75</v>
      </c>
      <c r="R317" s="137">
        <f t="shared" si="55"/>
        <v>124.18</v>
      </c>
      <c r="S317" s="137">
        <f t="shared" si="55"/>
        <v>118.31</v>
      </c>
      <c r="T317" s="132"/>
      <c r="U317" s="110" t="s">
        <v>479</v>
      </c>
      <c r="V317" s="112">
        <v>329</v>
      </c>
      <c r="W317" s="110" t="s">
        <v>476</v>
      </c>
      <c r="X317" s="110">
        <f t="shared" si="54"/>
        <v>0</v>
      </c>
    </row>
    <row r="318" spans="1:24" s="110" customFormat="1" ht="35.1" hidden="1" customHeight="1">
      <c r="A318" s="132">
        <v>4.0999999999999996</v>
      </c>
      <c r="B318" s="132" t="s">
        <v>114</v>
      </c>
      <c r="C318" s="133" t="s">
        <v>457</v>
      </c>
      <c r="D318" s="132" t="s">
        <v>44</v>
      </c>
      <c r="E318" s="138">
        <v>0</v>
      </c>
      <c r="F318" s="128"/>
      <c r="G318" s="128" t="s">
        <v>114</v>
      </c>
      <c r="H318" s="133" t="s">
        <v>531</v>
      </c>
      <c r="I318" s="133"/>
      <c r="J318" s="148" t="s">
        <v>460</v>
      </c>
      <c r="K318" s="137">
        <f>SUM(L318:T318)</f>
        <v>142.35</v>
      </c>
      <c r="L318" s="137">
        <v>0</v>
      </c>
      <c r="M318" s="137">
        <v>0</v>
      </c>
      <c r="N318" s="137">
        <v>0</v>
      </c>
      <c r="O318" s="137">
        <v>142.35</v>
      </c>
      <c r="P318" s="137">
        <v>0</v>
      </c>
      <c r="Q318" s="137">
        <v>0</v>
      </c>
      <c r="R318" s="137">
        <v>0</v>
      </c>
      <c r="S318" s="137">
        <v>0</v>
      </c>
      <c r="T318" s="132" t="s">
        <v>575</v>
      </c>
      <c r="U318" s="110" t="s">
        <v>479</v>
      </c>
      <c r="V318" s="113">
        <v>330</v>
      </c>
      <c r="X318" s="110">
        <f t="shared" si="54"/>
        <v>0</v>
      </c>
    </row>
    <row r="319" spans="1:24" s="110" customFormat="1" ht="35.1" hidden="1" customHeight="1">
      <c r="A319" s="132">
        <v>4.2</v>
      </c>
      <c r="B319" s="132" t="s">
        <v>98</v>
      </c>
      <c r="C319" s="133" t="s">
        <v>457</v>
      </c>
      <c r="D319" s="132" t="s">
        <v>44</v>
      </c>
      <c r="E319" s="138">
        <v>0</v>
      </c>
      <c r="F319" s="128"/>
      <c r="G319" s="128" t="s">
        <v>98</v>
      </c>
      <c r="H319" s="133" t="s">
        <v>532</v>
      </c>
      <c r="I319" s="133"/>
      <c r="J319" s="148" t="s">
        <v>462</v>
      </c>
      <c r="K319" s="137">
        <f>SUM(L319:T319)</f>
        <v>26.55</v>
      </c>
      <c r="L319" s="137">
        <v>0</v>
      </c>
      <c r="M319" s="137">
        <v>0</v>
      </c>
      <c r="N319" s="137">
        <v>0</v>
      </c>
      <c r="O319" s="137">
        <v>0</v>
      </c>
      <c r="P319" s="137">
        <v>26.55</v>
      </c>
      <c r="Q319" s="137">
        <v>0</v>
      </c>
      <c r="R319" s="137">
        <v>0</v>
      </c>
      <c r="S319" s="137">
        <v>0</v>
      </c>
      <c r="T319" s="132" t="s">
        <v>575</v>
      </c>
      <c r="U319" s="110" t="s">
        <v>479</v>
      </c>
      <c r="V319" s="154">
        <v>331</v>
      </c>
      <c r="X319" s="110">
        <f t="shared" si="54"/>
        <v>0</v>
      </c>
    </row>
    <row r="320" spans="1:24" s="110" customFormat="1" ht="35.1" hidden="1" customHeight="1">
      <c r="A320" s="132">
        <v>4.3</v>
      </c>
      <c r="B320" s="132" t="s">
        <v>101</v>
      </c>
      <c r="C320" s="133" t="s">
        <v>457</v>
      </c>
      <c r="D320" s="132" t="s">
        <v>44</v>
      </c>
      <c r="E320" s="138">
        <v>0</v>
      </c>
      <c r="F320" s="128"/>
      <c r="G320" s="128" t="s">
        <v>101</v>
      </c>
      <c r="H320" s="133" t="s">
        <v>533</v>
      </c>
      <c r="I320" s="133"/>
      <c r="J320" s="148" t="s">
        <v>464</v>
      </c>
      <c r="K320" s="137">
        <f>SUM(L320:T320)</f>
        <v>78.75</v>
      </c>
      <c r="L320" s="137">
        <v>0</v>
      </c>
      <c r="M320" s="137">
        <v>0</v>
      </c>
      <c r="N320" s="137">
        <v>0</v>
      </c>
      <c r="O320" s="137">
        <v>0</v>
      </c>
      <c r="P320" s="137">
        <v>0</v>
      </c>
      <c r="Q320" s="137">
        <v>78.75</v>
      </c>
      <c r="R320" s="137">
        <v>0</v>
      </c>
      <c r="S320" s="137">
        <v>0</v>
      </c>
      <c r="T320" s="132" t="s">
        <v>575</v>
      </c>
      <c r="U320" s="110" t="s">
        <v>479</v>
      </c>
      <c r="V320" s="111">
        <v>332</v>
      </c>
      <c r="X320" s="110">
        <f t="shared" si="54"/>
        <v>0</v>
      </c>
    </row>
    <row r="321" spans="1:24" s="110" customFormat="1" ht="35.1" hidden="1" customHeight="1">
      <c r="A321" s="132">
        <v>4.4000000000000004</v>
      </c>
      <c r="B321" s="132" t="s">
        <v>104</v>
      </c>
      <c r="C321" s="133" t="s">
        <v>457</v>
      </c>
      <c r="D321" s="132" t="s">
        <v>44</v>
      </c>
      <c r="E321" s="138">
        <v>0</v>
      </c>
      <c r="F321" s="128"/>
      <c r="G321" s="128" t="s">
        <v>104</v>
      </c>
      <c r="H321" s="133" t="s">
        <v>534</v>
      </c>
      <c r="I321" s="133"/>
      <c r="J321" s="148" t="s">
        <v>460</v>
      </c>
      <c r="K321" s="137">
        <f>SUM(L321:T321)</f>
        <v>124.18</v>
      </c>
      <c r="L321" s="137">
        <v>0</v>
      </c>
      <c r="M321" s="137">
        <v>0</v>
      </c>
      <c r="N321" s="137">
        <v>0</v>
      </c>
      <c r="O321" s="137">
        <v>0</v>
      </c>
      <c r="P321" s="137">
        <v>0</v>
      </c>
      <c r="Q321" s="137">
        <v>0</v>
      </c>
      <c r="R321" s="137">
        <v>124.18</v>
      </c>
      <c r="S321" s="137">
        <v>0</v>
      </c>
      <c r="T321" s="132" t="s">
        <v>575</v>
      </c>
      <c r="U321" s="110" t="s">
        <v>479</v>
      </c>
      <c r="V321" s="112">
        <v>333</v>
      </c>
      <c r="X321" s="110">
        <f t="shared" si="54"/>
        <v>0</v>
      </c>
    </row>
    <row r="322" spans="1:24" s="110" customFormat="1" ht="35.1" hidden="1" customHeight="1">
      <c r="A322" s="132">
        <v>4.4000000000000004</v>
      </c>
      <c r="B322" s="132" t="s">
        <v>107</v>
      </c>
      <c r="C322" s="133" t="s">
        <v>457</v>
      </c>
      <c r="D322" s="132" t="s">
        <v>44</v>
      </c>
      <c r="E322" s="138">
        <v>0</v>
      </c>
      <c r="F322" s="128"/>
      <c r="G322" s="128" t="s">
        <v>107</v>
      </c>
      <c r="H322" s="133" t="s">
        <v>535</v>
      </c>
      <c r="I322" s="133"/>
      <c r="J322" s="148" t="s">
        <v>466</v>
      </c>
      <c r="K322" s="137">
        <f>SUM(L322:T322)</f>
        <v>118.31</v>
      </c>
      <c r="L322" s="137">
        <v>0</v>
      </c>
      <c r="M322" s="137">
        <v>0</v>
      </c>
      <c r="N322" s="137">
        <v>0</v>
      </c>
      <c r="O322" s="137">
        <v>0</v>
      </c>
      <c r="P322" s="137">
        <v>0</v>
      </c>
      <c r="Q322" s="137">
        <v>0</v>
      </c>
      <c r="R322" s="137">
        <v>0</v>
      </c>
      <c r="S322" s="137">
        <v>118.31</v>
      </c>
      <c r="T322" s="132" t="s">
        <v>575</v>
      </c>
      <c r="U322" s="110" t="s">
        <v>479</v>
      </c>
      <c r="V322" s="113">
        <v>334</v>
      </c>
      <c r="X322" s="110">
        <f t="shared" si="54"/>
        <v>0</v>
      </c>
    </row>
    <row r="323" spans="1:24" s="110" customFormat="1" ht="13.5" customHeight="1">
      <c r="A323" s="163"/>
      <c r="B323" s="163"/>
      <c r="C323" s="164"/>
      <c r="D323" s="165"/>
      <c r="E323" s="164"/>
      <c r="F323" s="166"/>
      <c r="G323" s="165"/>
      <c r="H323" s="164"/>
      <c r="I323" s="164"/>
      <c r="J323" s="167"/>
      <c r="K323" s="163"/>
      <c r="L323" s="163"/>
      <c r="M323" s="163"/>
      <c r="N323" s="163"/>
      <c r="O323" s="163"/>
      <c r="P323" s="163"/>
      <c r="Q323" s="163"/>
      <c r="R323" s="163"/>
      <c r="S323" s="163"/>
      <c r="T323" s="165"/>
      <c r="V323" s="154">
        <v>335</v>
      </c>
    </row>
    <row r="324" spans="1:24" s="110" customFormat="1" ht="95.25" customHeight="1">
      <c r="A324" s="490" t="s">
        <v>468</v>
      </c>
      <c r="B324" s="490"/>
      <c r="C324" s="490"/>
      <c r="D324" s="490"/>
      <c r="E324" s="490"/>
      <c r="F324" s="490"/>
      <c r="G324" s="490"/>
      <c r="H324" s="490"/>
      <c r="I324" s="490"/>
      <c r="J324" s="490"/>
      <c r="K324" s="490"/>
      <c r="L324" s="490"/>
      <c r="M324" s="490"/>
      <c r="N324" s="490"/>
      <c r="O324" s="490"/>
      <c r="P324" s="490"/>
      <c r="Q324" s="490"/>
      <c r="R324" s="490"/>
      <c r="S324" s="490"/>
      <c r="T324" s="490"/>
      <c r="V324" s="111">
        <v>336</v>
      </c>
    </row>
  </sheetData>
  <autoFilter ref="A5:X324"/>
  <mergeCells count="14">
    <mergeCell ref="A2:T2"/>
    <mergeCell ref="K4:S4"/>
    <mergeCell ref="A324:T324"/>
    <mergeCell ref="A4:A5"/>
    <mergeCell ref="B4:B5"/>
    <mergeCell ref="C4:C5"/>
    <mergeCell ref="D4:D5"/>
    <mergeCell ref="E4:E5"/>
    <mergeCell ref="F4:F5"/>
    <mergeCell ref="G4:G5"/>
    <mergeCell ref="H4:H5"/>
    <mergeCell ref="I4:I5"/>
    <mergeCell ref="J4:J5"/>
    <mergeCell ref="T4:T5"/>
  </mergeCells>
  <phoneticPr fontId="26" type="noConversion"/>
  <printOptions horizontalCentered="1"/>
  <pageMargins left="0.74791666666666701" right="0.59027777777777801" top="0.78680555555555598" bottom="0.55000000000000004" header="0.51180555555555596" footer="0.51180555555555596"/>
  <pageSetup paperSize="8" scale="57" fitToHeight="0" orientation="landscape" useFirstPageNumber="1"/>
  <headerFooter alignWithMargins="0">
    <oddFooter>&amp;C— &amp;P —</oddFooter>
  </headerFooter>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
  <sheetViews>
    <sheetView zoomScale="80" zoomScaleNormal="80" workbookViewId="0">
      <pane xSplit="6" ySplit="6" topLeftCell="G22" activePane="bottomRight" state="frozen"/>
      <selection pane="topRight"/>
      <selection pane="bottomLeft"/>
      <selection pane="bottomRight" activeCell="E14" sqref="E14"/>
    </sheetView>
  </sheetViews>
  <sheetFormatPr defaultColWidth="9" defaultRowHeight="14.25"/>
  <cols>
    <col min="1" max="1" width="9" style="68"/>
    <col min="2" max="2" width="22.875" style="68" customWidth="1"/>
    <col min="3" max="3" width="13.25" style="68" customWidth="1"/>
    <col min="4" max="4" width="19.75" style="68" customWidth="1"/>
    <col min="5" max="5" width="21.375" style="68" customWidth="1"/>
    <col min="6" max="6" width="41" style="69" customWidth="1"/>
    <col min="7" max="7" width="12" style="68" customWidth="1"/>
    <col min="8" max="8" width="10.625" style="68" customWidth="1"/>
    <col min="9" max="9" width="12.25" style="68" customWidth="1"/>
    <col min="10" max="10" width="10.625" style="68" customWidth="1"/>
    <col min="11" max="11" width="11.875" style="68" customWidth="1"/>
    <col min="12" max="18" width="10.625" style="68" customWidth="1"/>
    <col min="19" max="19" width="16" style="68" customWidth="1"/>
    <col min="20" max="16384" width="9" style="68"/>
  </cols>
  <sheetData>
    <row r="1" spans="1:19" ht="23.25" customHeight="1">
      <c r="A1" s="70" t="s">
        <v>0</v>
      </c>
      <c r="B1" s="70"/>
      <c r="C1" s="71"/>
      <c r="D1" s="71"/>
      <c r="E1" s="71"/>
      <c r="F1" s="72"/>
      <c r="G1" s="71"/>
      <c r="H1" s="71"/>
      <c r="I1" s="71"/>
      <c r="J1" s="71"/>
      <c r="K1" s="71"/>
      <c r="L1" s="71"/>
      <c r="M1" s="71"/>
      <c r="N1" s="71"/>
      <c r="O1" s="71"/>
      <c r="P1" s="71"/>
      <c r="Q1" s="71"/>
      <c r="R1" s="71"/>
    </row>
    <row r="2" spans="1:19" ht="29.25" customHeight="1">
      <c r="A2" s="496" t="s">
        <v>625</v>
      </c>
      <c r="B2" s="496"/>
      <c r="C2" s="496"/>
      <c r="D2" s="496"/>
      <c r="E2" s="496"/>
      <c r="F2" s="496"/>
      <c r="G2" s="496"/>
      <c r="H2" s="496"/>
      <c r="I2" s="496"/>
      <c r="J2" s="496"/>
      <c r="K2" s="496"/>
      <c r="L2" s="496"/>
      <c r="M2" s="496"/>
      <c r="N2" s="496"/>
      <c r="O2" s="496"/>
      <c r="P2" s="496"/>
      <c r="Q2" s="496"/>
      <c r="R2" s="496"/>
      <c r="S2" s="496"/>
    </row>
    <row r="3" spans="1:19" ht="21" customHeight="1">
      <c r="A3" s="73"/>
      <c r="B3" s="73"/>
      <c r="C3" s="73"/>
      <c r="D3" s="73"/>
      <c r="E3" s="73"/>
      <c r="F3" s="74"/>
      <c r="G3" s="73"/>
      <c r="H3" s="73"/>
      <c r="I3" s="73"/>
      <c r="J3" s="73"/>
      <c r="K3" s="73"/>
      <c r="L3" s="73"/>
      <c r="M3" s="73"/>
      <c r="N3" s="73"/>
      <c r="O3" s="73"/>
      <c r="P3" s="73"/>
      <c r="Q3" s="73"/>
      <c r="R3" s="73"/>
      <c r="S3" s="109" t="s">
        <v>470</v>
      </c>
    </row>
    <row r="4" spans="1:19" ht="33" customHeight="1">
      <c r="A4" s="497" t="s">
        <v>2</v>
      </c>
      <c r="B4" s="497" t="s">
        <v>538</v>
      </c>
      <c r="C4" s="497" t="s">
        <v>4</v>
      </c>
      <c r="D4" s="500" t="s">
        <v>7</v>
      </c>
      <c r="E4" s="500" t="s">
        <v>471</v>
      </c>
      <c r="F4" s="502" t="s">
        <v>9</v>
      </c>
      <c r="G4" s="497" t="s">
        <v>626</v>
      </c>
      <c r="H4" s="497"/>
      <c r="I4" s="497"/>
      <c r="J4" s="498" t="s">
        <v>472</v>
      </c>
      <c r="K4" s="498"/>
      <c r="L4" s="498"/>
      <c r="M4" s="498"/>
      <c r="N4" s="498"/>
      <c r="O4" s="498"/>
      <c r="P4" s="498"/>
      <c r="Q4" s="498"/>
      <c r="R4" s="498"/>
      <c r="S4" s="500" t="s">
        <v>540</v>
      </c>
    </row>
    <row r="5" spans="1:19" ht="47.25" customHeight="1">
      <c r="A5" s="497"/>
      <c r="B5" s="497"/>
      <c r="C5" s="497"/>
      <c r="D5" s="501"/>
      <c r="E5" s="501"/>
      <c r="F5" s="503"/>
      <c r="G5" s="75" t="s">
        <v>474</v>
      </c>
      <c r="H5" s="75" t="s">
        <v>627</v>
      </c>
      <c r="I5" s="75" t="s">
        <v>628</v>
      </c>
      <c r="J5" s="75" t="s">
        <v>474</v>
      </c>
      <c r="K5" s="75" t="s">
        <v>475</v>
      </c>
      <c r="L5" s="75" t="s">
        <v>94</v>
      </c>
      <c r="M5" s="75" t="s">
        <v>97</v>
      </c>
      <c r="N5" s="75" t="s">
        <v>114</v>
      </c>
      <c r="O5" s="75" t="s">
        <v>98</v>
      </c>
      <c r="P5" s="75" t="s">
        <v>101</v>
      </c>
      <c r="Q5" s="75" t="s">
        <v>104</v>
      </c>
      <c r="R5" s="75" t="s">
        <v>107</v>
      </c>
      <c r="S5" s="501"/>
    </row>
    <row r="6" spans="1:19" ht="30" customHeight="1">
      <c r="A6" s="75"/>
      <c r="B6" s="75"/>
      <c r="C6" s="76"/>
      <c r="D6" s="76"/>
      <c r="E6" s="76"/>
      <c r="F6" s="77"/>
      <c r="G6" s="76">
        <v>1</v>
      </c>
      <c r="H6" s="76">
        <v>2</v>
      </c>
      <c r="I6" s="76">
        <v>3</v>
      </c>
      <c r="J6" s="76" t="s">
        <v>629</v>
      </c>
      <c r="K6" s="76">
        <v>5</v>
      </c>
      <c r="L6" s="76">
        <v>6</v>
      </c>
      <c r="M6" s="76">
        <v>7</v>
      </c>
      <c r="N6" s="76">
        <v>8</v>
      </c>
      <c r="O6" s="76">
        <v>9</v>
      </c>
      <c r="P6" s="76">
        <v>10</v>
      </c>
      <c r="Q6" s="76">
        <v>11</v>
      </c>
      <c r="R6" s="76">
        <v>12</v>
      </c>
      <c r="S6" s="76"/>
    </row>
    <row r="7" spans="1:19" ht="30" customHeight="1">
      <c r="A7" s="75"/>
      <c r="B7" s="75" t="s">
        <v>10</v>
      </c>
      <c r="C7" s="76"/>
      <c r="D7" s="76"/>
      <c r="E7" s="76"/>
      <c r="F7" s="77"/>
      <c r="G7" s="76"/>
      <c r="H7" s="76"/>
      <c r="I7" s="76"/>
      <c r="J7" s="76"/>
      <c r="K7" s="76"/>
      <c r="L7" s="76"/>
      <c r="M7" s="76"/>
      <c r="N7" s="76"/>
      <c r="O7" s="76"/>
      <c r="P7" s="76"/>
      <c r="Q7" s="76"/>
      <c r="R7" s="76"/>
      <c r="S7" s="76"/>
    </row>
    <row r="8" spans="1:19" s="65" customFormat="1" ht="30" customHeight="1">
      <c r="A8" s="75" t="s">
        <v>11</v>
      </c>
      <c r="B8" s="78" t="s">
        <v>12</v>
      </c>
      <c r="C8" s="78"/>
      <c r="D8" s="75"/>
      <c r="E8" s="75"/>
      <c r="F8" s="79"/>
      <c r="G8" s="75"/>
      <c r="H8" s="75"/>
      <c r="I8" s="75"/>
      <c r="J8" s="75"/>
      <c r="K8" s="75"/>
      <c r="L8" s="75"/>
      <c r="M8" s="75"/>
      <c r="N8" s="75"/>
      <c r="O8" s="75"/>
      <c r="P8" s="75"/>
      <c r="Q8" s="75"/>
      <c r="R8" s="75"/>
      <c r="S8" s="75"/>
    </row>
    <row r="9" spans="1:19" s="65" customFormat="1" ht="30" customHeight="1">
      <c r="A9" s="75" t="s">
        <v>13</v>
      </c>
      <c r="B9" s="80" t="s">
        <v>14</v>
      </c>
      <c r="C9" s="80"/>
      <c r="D9" s="75"/>
      <c r="E9" s="75"/>
      <c r="F9" s="79"/>
      <c r="G9" s="75"/>
      <c r="H9" s="75"/>
      <c r="I9" s="75"/>
      <c r="J9" s="75"/>
      <c r="K9" s="75"/>
      <c r="L9" s="75"/>
      <c r="M9" s="75"/>
      <c r="N9" s="75"/>
      <c r="O9" s="75"/>
      <c r="P9" s="75"/>
      <c r="Q9" s="75"/>
      <c r="R9" s="75"/>
      <c r="S9" s="75"/>
    </row>
    <row r="10" spans="1:19" ht="30" customHeight="1">
      <c r="A10" s="81">
        <v>1</v>
      </c>
      <c r="B10" s="81" t="s">
        <v>630</v>
      </c>
      <c r="C10" s="81" t="s">
        <v>16</v>
      </c>
      <c r="D10" s="82"/>
      <c r="E10" s="82"/>
      <c r="F10" s="83" t="s">
        <v>631</v>
      </c>
      <c r="G10" s="81"/>
      <c r="H10" s="81"/>
      <c r="I10" s="81"/>
      <c r="J10" s="81"/>
      <c r="K10" s="81"/>
      <c r="L10" s="81"/>
      <c r="M10" s="81"/>
      <c r="N10" s="81"/>
      <c r="O10" s="81"/>
      <c r="P10" s="81"/>
      <c r="Q10" s="81"/>
      <c r="R10" s="81"/>
      <c r="S10" s="81"/>
    </row>
    <row r="11" spans="1:19" ht="30" customHeight="1">
      <c r="A11" s="81">
        <v>1.1000000000000001</v>
      </c>
      <c r="B11" s="81"/>
      <c r="C11" s="81"/>
      <c r="D11" s="81" t="s">
        <v>632</v>
      </c>
      <c r="E11" s="81" t="s">
        <v>633</v>
      </c>
      <c r="F11" s="83" t="s">
        <v>634</v>
      </c>
      <c r="G11" s="81"/>
      <c r="H11" s="81"/>
      <c r="I11" s="81"/>
      <c r="J11" s="81"/>
      <c r="K11" s="81"/>
      <c r="L11" s="81"/>
      <c r="M11" s="81"/>
      <c r="N11" s="81"/>
      <c r="O11" s="81"/>
      <c r="P11" s="81"/>
      <c r="Q11" s="81"/>
      <c r="R11" s="81"/>
      <c r="S11" s="81"/>
    </row>
    <row r="12" spans="1:19" ht="30" customHeight="1">
      <c r="A12" s="81">
        <v>1.2</v>
      </c>
      <c r="B12" s="81"/>
      <c r="C12" s="81"/>
      <c r="D12" s="81" t="s">
        <v>632</v>
      </c>
      <c r="E12" s="81" t="s">
        <v>635</v>
      </c>
      <c r="F12" s="83" t="s">
        <v>634</v>
      </c>
      <c r="G12" s="81"/>
      <c r="H12" s="81"/>
      <c r="I12" s="81"/>
      <c r="J12" s="81"/>
      <c r="K12" s="81"/>
      <c r="L12" s="81"/>
      <c r="M12" s="81"/>
      <c r="N12" s="81"/>
      <c r="O12" s="81"/>
      <c r="P12" s="81"/>
      <c r="Q12" s="81"/>
      <c r="R12" s="81"/>
      <c r="S12" s="81"/>
    </row>
    <row r="13" spans="1:19" s="65" customFormat="1" ht="30" customHeight="1">
      <c r="A13" s="75" t="s">
        <v>90</v>
      </c>
      <c r="B13" s="78" t="s">
        <v>91</v>
      </c>
      <c r="C13" s="78"/>
      <c r="D13" s="75"/>
      <c r="E13" s="75"/>
      <c r="F13" s="79"/>
      <c r="G13" s="84">
        <f>G19+G21</f>
        <v>612</v>
      </c>
      <c r="H13" s="84">
        <f t="shared" ref="H13:R13" si="0">H19+H21</f>
        <v>0</v>
      </c>
      <c r="I13" s="84">
        <f t="shared" si="0"/>
        <v>612</v>
      </c>
      <c r="J13" s="84">
        <f t="shared" si="0"/>
        <v>612</v>
      </c>
      <c r="K13" s="84">
        <f t="shared" si="0"/>
        <v>0</v>
      </c>
      <c r="L13" s="84">
        <f t="shared" si="0"/>
        <v>2.7</v>
      </c>
      <c r="M13" s="84">
        <f t="shared" si="0"/>
        <v>0.79</v>
      </c>
      <c r="N13" s="84">
        <f t="shared" si="0"/>
        <v>124.63</v>
      </c>
      <c r="O13" s="84">
        <f t="shared" si="0"/>
        <v>157.4</v>
      </c>
      <c r="P13" s="84">
        <f t="shared" si="0"/>
        <v>141.31</v>
      </c>
      <c r="Q13" s="84">
        <f t="shared" si="0"/>
        <v>94.39</v>
      </c>
      <c r="R13" s="84">
        <f t="shared" si="0"/>
        <v>90.78</v>
      </c>
      <c r="S13" s="75" t="s">
        <v>575</v>
      </c>
    </row>
    <row r="14" spans="1:19" s="65" customFormat="1" ht="30" customHeight="1">
      <c r="A14" s="75" t="s">
        <v>13</v>
      </c>
      <c r="B14" s="80" t="s">
        <v>14</v>
      </c>
      <c r="C14" s="80"/>
      <c r="D14" s="75"/>
      <c r="E14" s="75"/>
      <c r="F14" s="79"/>
      <c r="G14" s="84"/>
      <c r="H14" s="75"/>
      <c r="I14" s="75"/>
      <c r="J14" s="75"/>
      <c r="K14" s="75"/>
      <c r="L14" s="75"/>
      <c r="M14" s="75"/>
      <c r="N14" s="75"/>
      <c r="O14" s="75"/>
      <c r="P14" s="75"/>
      <c r="Q14" s="75"/>
      <c r="R14" s="75"/>
      <c r="S14" s="75"/>
    </row>
    <row r="15" spans="1:19" ht="30" customHeight="1">
      <c r="A15" s="81">
        <v>1</v>
      </c>
      <c r="B15" s="81" t="s">
        <v>630</v>
      </c>
      <c r="C15" s="81" t="s">
        <v>16</v>
      </c>
      <c r="D15" s="82"/>
      <c r="E15" s="82"/>
      <c r="F15" s="83" t="s">
        <v>631</v>
      </c>
      <c r="G15" s="81"/>
      <c r="H15" s="81"/>
      <c r="I15" s="81"/>
      <c r="J15" s="81"/>
      <c r="K15" s="81"/>
      <c r="L15" s="81"/>
      <c r="M15" s="81"/>
      <c r="N15" s="81"/>
      <c r="O15" s="81"/>
      <c r="P15" s="81"/>
      <c r="Q15" s="81"/>
      <c r="R15" s="81"/>
      <c r="S15" s="81"/>
    </row>
    <row r="16" spans="1:19" ht="30" customHeight="1">
      <c r="A16" s="81">
        <v>1.1000000000000001</v>
      </c>
      <c r="B16" s="81"/>
      <c r="C16" s="81"/>
      <c r="D16" s="81" t="s">
        <v>636</v>
      </c>
      <c r="E16" s="81" t="s">
        <v>495</v>
      </c>
      <c r="F16" s="83" t="s">
        <v>634</v>
      </c>
      <c r="G16" s="81"/>
      <c r="H16" s="81"/>
      <c r="I16" s="81"/>
      <c r="J16" s="81"/>
      <c r="K16" s="81"/>
      <c r="L16" s="81"/>
      <c r="M16" s="81"/>
      <c r="N16" s="81"/>
      <c r="O16" s="81"/>
      <c r="P16" s="81"/>
      <c r="Q16" s="81"/>
      <c r="R16" s="81"/>
      <c r="S16" s="81"/>
    </row>
    <row r="17" spans="1:19" ht="30" customHeight="1">
      <c r="A17" s="81">
        <v>1.2</v>
      </c>
      <c r="B17" s="81"/>
      <c r="C17" s="81"/>
      <c r="D17" s="81" t="s">
        <v>636</v>
      </c>
      <c r="E17" s="81" t="s">
        <v>495</v>
      </c>
      <c r="F17" s="83" t="s">
        <v>634</v>
      </c>
      <c r="G17" s="81"/>
      <c r="H17" s="81"/>
      <c r="I17" s="81"/>
      <c r="J17" s="81"/>
      <c r="K17" s="81"/>
      <c r="L17" s="81"/>
      <c r="M17" s="81"/>
      <c r="N17" s="81"/>
      <c r="O17" s="81"/>
      <c r="P17" s="81"/>
      <c r="Q17" s="81"/>
      <c r="R17" s="81"/>
      <c r="S17" s="81"/>
    </row>
    <row r="18" spans="1:19" ht="30" customHeight="1">
      <c r="A18" s="81">
        <v>2</v>
      </c>
      <c r="B18" s="81" t="s">
        <v>637</v>
      </c>
      <c r="C18" s="81" t="s">
        <v>44</v>
      </c>
      <c r="D18" s="81"/>
      <c r="E18" s="81"/>
      <c r="F18" s="83" t="s">
        <v>631</v>
      </c>
      <c r="G18" s="81"/>
      <c r="H18" s="81"/>
      <c r="I18" s="81"/>
      <c r="J18" s="81"/>
      <c r="K18" s="81"/>
      <c r="L18" s="81"/>
      <c r="M18" s="81"/>
      <c r="N18" s="81"/>
      <c r="O18" s="81"/>
      <c r="P18" s="81"/>
      <c r="Q18" s="81"/>
      <c r="R18" s="81"/>
      <c r="S18" s="81"/>
    </row>
    <row r="19" spans="1:19" s="65" customFormat="1" ht="138.75" customHeight="1">
      <c r="A19" s="75" t="s">
        <v>48</v>
      </c>
      <c r="B19" s="75" t="s">
        <v>49</v>
      </c>
      <c r="C19" s="85"/>
      <c r="D19" s="85"/>
      <c r="E19" s="75"/>
      <c r="F19" s="83"/>
      <c r="G19" s="81"/>
      <c r="H19" s="75"/>
      <c r="I19" s="81"/>
      <c r="J19" s="81"/>
      <c r="K19" s="81"/>
      <c r="L19" s="104"/>
      <c r="M19" s="104"/>
      <c r="N19" s="104"/>
      <c r="O19" s="104"/>
      <c r="P19" s="104"/>
      <c r="Q19" s="104"/>
      <c r="R19" s="104"/>
      <c r="S19" s="81"/>
    </row>
    <row r="20" spans="1:19" ht="127.5" customHeight="1">
      <c r="A20" s="81">
        <v>1</v>
      </c>
      <c r="B20" s="81"/>
      <c r="C20" s="85" t="s">
        <v>638</v>
      </c>
      <c r="D20" s="86"/>
      <c r="E20" s="81"/>
      <c r="F20" s="83"/>
      <c r="G20" s="81"/>
      <c r="H20" s="81"/>
      <c r="I20" s="81"/>
      <c r="J20" s="81"/>
      <c r="K20" s="81"/>
      <c r="L20" s="104"/>
      <c r="M20" s="104"/>
      <c r="N20" s="104"/>
      <c r="O20" s="104"/>
      <c r="P20" s="104"/>
      <c r="Q20" s="104"/>
      <c r="R20" s="104"/>
      <c r="S20" s="81"/>
    </row>
    <row r="21" spans="1:19" s="65" customFormat="1" ht="36" customHeight="1">
      <c r="A21" s="75" t="s">
        <v>82</v>
      </c>
      <c r="B21" s="75" t="s">
        <v>81</v>
      </c>
      <c r="C21" s="75"/>
      <c r="D21" s="75"/>
      <c r="E21" s="75"/>
      <c r="F21" s="79"/>
      <c r="G21" s="84">
        <v>612</v>
      </c>
      <c r="H21" s="87"/>
      <c r="I21" s="84">
        <v>612</v>
      </c>
      <c r="J21" s="84">
        <f>J22+J45</f>
        <v>612</v>
      </c>
      <c r="K21" s="84">
        <f t="shared" ref="K21:R21" si="1">K22+K45</f>
        <v>0</v>
      </c>
      <c r="L21" s="84">
        <f t="shared" si="1"/>
        <v>2.7</v>
      </c>
      <c r="M21" s="84">
        <f t="shared" si="1"/>
        <v>0.79</v>
      </c>
      <c r="N21" s="84">
        <f t="shared" si="1"/>
        <v>124.63</v>
      </c>
      <c r="O21" s="84">
        <f t="shared" si="1"/>
        <v>157.4</v>
      </c>
      <c r="P21" s="84">
        <f t="shared" si="1"/>
        <v>141.31</v>
      </c>
      <c r="Q21" s="84">
        <f t="shared" si="1"/>
        <v>94.39</v>
      </c>
      <c r="R21" s="84">
        <f t="shared" si="1"/>
        <v>90.78</v>
      </c>
      <c r="S21" s="75" t="s">
        <v>575</v>
      </c>
    </row>
    <row r="22" spans="1:19" s="66" customFormat="1" ht="86.25" customHeight="1">
      <c r="A22" s="85">
        <v>1</v>
      </c>
      <c r="B22" s="88" t="s">
        <v>381</v>
      </c>
      <c r="C22" s="85" t="s">
        <v>44</v>
      </c>
      <c r="D22" s="89" t="s">
        <v>639</v>
      </c>
      <c r="F22" s="90" t="s">
        <v>576</v>
      </c>
      <c r="G22" s="91">
        <v>530</v>
      </c>
      <c r="H22" s="92"/>
      <c r="I22" s="91">
        <v>530</v>
      </c>
      <c r="J22" s="91">
        <f>J23+J29+J35+J41</f>
        <v>530</v>
      </c>
      <c r="K22" s="91">
        <f t="shared" ref="K22:R22" si="2">K23+K29+K35+K41</f>
        <v>0</v>
      </c>
      <c r="L22" s="91">
        <f t="shared" si="2"/>
        <v>0</v>
      </c>
      <c r="M22" s="91">
        <f t="shared" si="2"/>
        <v>0</v>
      </c>
      <c r="N22" s="91">
        <f t="shared" si="2"/>
        <v>110</v>
      </c>
      <c r="O22" s="91">
        <f t="shared" si="2"/>
        <v>130</v>
      </c>
      <c r="P22" s="91">
        <f t="shared" si="2"/>
        <v>130</v>
      </c>
      <c r="Q22" s="91">
        <f t="shared" si="2"/>
        <v>80</v>
      </c>
      <c r="R22" s="91">
        <f t="shared" si="2"/>
        <v>80</v>
      </c>
      <c r="S22" s="75" t="s">
        <v>575</v>
      </c>
    </row>
    <row r="23" spans="1:19" s="66" customFormat="1" ht="71.25" customHeight="1">
      <c r="A23" s="85">
        <v>1.1000000000000001</v>
      </c>
      <c r="B23" s="93" t="s">
        <v>384</v>
      </c>
      <c r="C23" s="85"/>
      <c r="D23" s="94" t="s">
        <v>639</v>
      </c>
      <c r="E23" s="93" t="s">
        <v>384</v>
      </c>
      <c r="F23" s="95" t="s">
        <v>577</v>
      </c>
      <c r="G23" s="91">
        <f>H23+I23</f>
        <v>180</v>
      </c>
      <c r="H23" s="92"/>
      <c r="I23" s="91">
        <f>J23</f>
        <v>180</v>
      </c>
      <c r="J23" s="91">
        <f>K23+L23+M23+N23+O23+P23+Q23+R23</f>
        <v>180</v>
      </c>
      <c r="K23" s="105"/>
      <c r="L23" s="105"/>
      <c r="M23" s="106"/>
      <c r="N23" s="105">
        <v>20</v>
      </c>
      <c r="O23" s="105">
        <v>40</v>
      </c>
      <c r="P23" s="105">
        <v>40</v>
      </c>
      <c r="Q23" s="105">
        <v>40</v>
      </c>
      <c r="R23" s="105">
        <v>40</v>
      </c>
      <c r="S23" s="75" t="s">
        <v>575</v>
      </c>
    </row>
    <row r="24" spans="1:19" s="67" customFormat="1" ht="57.75" customHeight="1">
      <c r="A24" s="86" t="s">
        <v>386</v>
      </c>
      <c r="B24" s="96"/>
      <c r="C24" s="97"/>
      <c r="D24" s="89" t="s">
        <v>114</v>
      </c>
      <c r="E24" s="96" t="s">
        <v>384</v>
      </c>
      <c r="F24" s="98" t="s">
        <v>578</v>
      </c>
      <c r="G24" s="91">
        <f t="shared" ref="G24:G52" si="3">H24+I24</f>
        <v>20</v>
      </c>
      <c r="H24" s="92"/>
      <c r="I24" s="91">
        <f t="shared" ref="I24:I52" si="4">J24</f>
        <v>20</v>
      </c>
      <c r="J24" s="91">
        <f t="shared" ref="J24:J52" si="5">K24+L24+M24+N24+O24+P24+Q24+R24</f>
        <v>20</v>
      </c>
      <c r="K24" s="107"/>
      <c r="L24" s="107"/>
      <c r="M24" s="108"/>
      <c r="N24" s="107">
        <v>20</v>
      </c>
      <c r="O24" s="107"/>
      <c r="P24" s="107"/>
      <c r="Q24" s="107"/>
      <c r="R24" s="107"/>
      <c r="S24" s="75"/>
    </row>
    <row r="25" spans="1:19" s="67" customFormat="1" ht="57.75" customHeight="1">
      <c r="A25" s="86" t="s">
        <v>389</v>
      </c>
      <c r="B25" s="96"/>
      <c r="C25" s="97"/>
      <c r="D25" s="89" t="s">
        <v>98</v>
      </c>
      <c r="E25" s="96" t="s">
        <v>384</v>
      </c>
      <c r="F25" s="98" t="s">
        <v>579</v>
      </c>
      <c r="G25" s="91">
        <f t="shared" si="3"/>
        <v>40</v>
      </c>
      <c r="H25" s="92"/>
      <c r="I25" s="91">
        <f t="shared" si="4"/>
        <v>40</v>
      </c>
      <c r="J25" s="91">
        <f t="shared" si="5"/>
        <v>40</v>
      </c>
      <c r="K25" s="107"/>
      <c r="L25" s="107"/>
      <c r="M25" s="108"/>
      <c r="N25" s="107"/>
      <c r="O25" s="107">
        <v>40</v>
      </c>
      <c r="P25" s="107"/>
      <c r="Q25" s="107"/>
      <c r="R25" s="107"/>
      <c r="S25" s="75"/>
    </row>
    <row r="26" spans="1:19" s="67" customFormat="1" ht="57.75" customHeight="1">
      <c r="A26" s="86" t="s">
        <v>391</v>
      </c>
      <c r="B26" s="96"/>
      <c r="C26" s="97"/>
      <c r="D26" s="89" t="s">
        <v>101</v>
      </c>
      <c r="E26" s="96" t="s">
        <v>384</v>
      </c>
      <c r="F26" s="98" t="s">
        <v>580</v>
      </c>
      <c r="G26" s="91">
        <f t="shared" si="3"/>
        <v>40</v>
      </c>
      <c r="H26" s="92"/>
      <c r="I26" s="91">
        <f t="shared" si="4"/>
        <v>40</v>
      </c>
      <c r="J26" s="91">
        <f t="shared" si="5"/>
        <v>40</v>
      </c>
      <c r="K26" s="107"/>
      <c r="L26" s="107"/>
      <c r="M26" s="108"/>
      <c r="N26" s="107"/>
      <c r="O26" s="107"/>
      <c r="P26" s="107">
        <v>40</v>
      </c>
      <c r="Q26" s="107"/>
      <c r="R26" s="107"/>
      <c r="S26" s="75"/>
    </row>
    <row r="27" spans="1:19" s="67" customFormat="1" ht="57.75" customHeight="1">
      <c r="A27" s="86" t="s">
        <v>393</v>
      </c>
      <c r="B27" s="96"/>
      <c r="C27" s="97"/>
      <c r="D27" s="89" t="s">
        <v>104</v>
      </c>
      <c r="E27" s="96" t="s">
        <v>384</v>
      </c>
      <c r="F27" s="98" t="s">
        <v>581</v>
      </c>
      <c r="G27" s="91">
        <f t="shared" si="3"/>
        <v>40</v>
      </c>
      <c r="H27" s="92"/>
      <c r="I27" s="91">
        <f t="shared" si="4"/>
        <v>40</v>
      </c>
      <c r="J27" s="91">
        <f t="shared" si="5"/>
        <v>40</v>
      </c>
      <c r="K27" s="107"/>
      <c r="L27" s="107"/>
      <c r="M27" s="108"/>
      <c r="N27" s="107"/>
      <c r="O27" s="107"/>
      <c r="P27" s="107"/>
      <c r="Q27" s="107">
        <v>40</v>
      </c>
      <c r="R27" s="107"/>
      <c r="S27" s="75"/>
    </row>
    <row r="28" spans="1:19" s="67" customFormat="1" ht="57.75" customHeight="1">
      <c r="A28" s="86" t="s">
        <v>395</v>
      </c>
      <c r="B28" s="96"/>
      <c r="C28" s="97"/>
      <c r="D28" s="89" t="s">
        <v>107</v>
      </c>
      <c r="E28" s="96" t="s">
        <v>384</v>
      </c>
      <c r="F28" s="98" t="s">
        <v>582</v>
      </c>
      <c r="G28" s="91">
        <f t="shared" si="3"/>
        <v>40</v>
      </c>
      <c r="H28" s="92"/>
      <c r="I28" s="91">
        <f t="shared" si="4"/>
        <v>40</v>
      </c>
      <c r="J28" s="91">
        <f t="shared" si="5"/>
        <v>40</v>
      </c>
      <c r="K28" s="107"/>
      <c r="L28" s="107"/>
      <c r="M28" s="108"/>
      <c r="N28" s="107"/>
      <c r="O28" s="107"/>
      <c r="P28" s="107"/>
      <c r="Q28" s="107"/>
      <c r="R28" s="107">
        <v>40</v>
      </c>
      <c r="S28" s="75"/>
    </row>
    <row r="29" spans="1:19" s="66" customFormat="1" ht="61.5" customHeight="1">
      <c r="A29" s="85">
        <v>1.2</v>
      </c>
      <c r="B29" s="93" t="s">
        <v>396</v>
      </c>
      <c r="C29" s="99"/>
      <c r="D29" s="94" t="s">
        <v>639</v>
      </c>
      <c r="E29" s="93" t="s">
        <v>396</v>
      </c>
      <c r="F29" s="95" t="s">
        <v>583</v>
      </c>
      <c r="G29" s="91">
        <f t="shared" si="3"/>
        <v>100</v>
      </c>
      <c r="H29" s="92"/>
      <c r="I29" s="91">
        <f t="shared" si="4"/>
        <v>100</v>
      </c>
      <c r="J29" s="91">
        <f t="shared" si="5"/>
        <v>100</v>
      </c>
      <c r="K29" s="105"/>
      <c r="L29" s="105"/>
      <c r="M29" s="106"/>
      <c r="N29" s="105">
        <v>20</v>
      </c>
      <c r="O29" s="105">
        <v>20</v>
      </c>
      <c r="P29" s="105">
        <v>20</v>
      </c>
      <c r="Q29" s="105">
        <v>20</v>
      </c>
      <c r="R29" s="105">
        <v>20</v>
      </c>
      <c r="S29" s="75" t="s">
        <v>575</v>
      </c>
    </row>
    <row r="30" spans="1:19" s="67" customFormat="1" ht="45.75" customHeight="1">
      <c r="A30" s="86" t="s">
        <v>398</v>
      </c>
      <c r="B30" s="96"/>
      <c r="C30" s="97"/>
      <c r="D30" s="89" t="s">
        <v>114</v>
      </c>
      <c r="E30" s="96" t="s">
        <v>396</v>
      </c>
      <c r="F30" s="98" t="s">
        <v>584</v>
      </c>
      <c r="G30" s="91">
        <f t="shared" si="3"/>
        <v>20</v>
      </c>
      <c r="H30" s="92"/>
      <c r="I30" s="91">
        <f t="shared" si="4"/>
        <v>20</v>
      </c>
      <c r="J30" s="91">
        <f t="shared" si="5"/>
        <v>20</v>
      </c>
      <c r="K30" s="107"/>
      <c r="L30" s="107"/>
      <c r="M30" s="108"/>
      <c r="N30" s="107">
        <v>20</v>
      </c>
      <c r="O30" s="107"/>
      <c r="P30" s="107"/>
      <c r="Q30" s="107"/>
      <c r="R30" s="107"/>
      <c r="S30" s="75"/>
    </row>
    <row r="31" spans="1:19" s="67" customFormat="1" ht="45.75" customHeight="1">
      <c r="A31" s="86" t="s">
        <v>402</v>
      </c>
      <c r="B31" s="96"/>
      <c r="C31" s="97"/>
      <c r="D31" s="89" t="s">
        <v>98</v>
      </c>
      <c r="E31" s="96" t="s">
        <v>396</v>
      </c>
      <c r="F31" s="98" t="s">
        <v>584</v>
      </c>
      <c r="G31" s="91">
        <f t="shared" si="3"/>
        <v>20</v>
      </c>
      <c r="H31" s="92"/>
      <c r="I31" s="91">
        <f t="shared" si="4"/>
        <v>20</v>
      </c>
      <c r="J31" s="91">
        <f t="shared" si="5"/>
        <v>20</v>
      </c>
      <c r="K31" s="107"/>
      <c r="L31" s="107"/>
      <c r="M31" s="108"/>
      <c r="N31" s="107"/>
      <c r="O31" s="107">
        <v>20</v>
      </c>
      <c r="P31" s="107"/>
      <c r="Q31" s="107"/>
      <c r="R31" s="107"/>
      <c r="S31" s="75"/>
    </row>
    <row r="32" spans="1:19" s="67" customFormat="1" ht="45.75" customHeight="1">
      <c r="A32" s="86" t="s">
        <v>403</v>
      </c>
      <c r="B32" s="96"/>
      <c r="C32" s="97"/>
      <c r="D32" s="89" t="s">
        <v>101</v>
      </c>
      <c r="E32" s="96" t="s">
        <v>396</v>
      </c>
      <c r="F32" s="98" t="s">
        <v>584</v>
      </c>
      <c r="G32" s="91">
        <f t="shared" si="3"/>
        <v>20</v>
      </c>
      <c r="H32" s="92"/>
      <c r="I32" s="91">
        <f t="shared" si="4"/>
        <v>20</v>
      </c>
      <c r="J32" s="91">
        <f t="shared" si="5"/>
        <v>20</v>
      </c>
      <c r="K32" s="107"/>
      <c r="L32" s="107"/>
      <c r="M32" s="108"/>
      <c r="N32" s="107"/>
      <c r="O32" s="107"/>
      <c r="P32" s="107">
        <v>20</v>
      </c>
      <c r="Q32" s="107"/>
      <c r="R32" s="107"/>
      <c r="S32" s="75"/>
    </row>
    <row r="33" spans="1:19" s="67" customFormat="1" ht="45.75" customHeight="1">
      <c r="A33" s="86" t="s">
        <v>404</v>
      </c>
      <c r="B33" s="96"/>
      <c r="C33" s="97"/>
      <c r="D33" s="89" t="s">
        <v>104</v>
      </c>
      <c r="E33" s="96" t="s">
        <v>396</v>
      </c>
      <c r="F33" s="98" t="s">
        <v>584</v>
      </c>
      <c r="G33" s="91">
        <f t="shared" si="3"/>
        <v>20</v>
      </c>
      <c r="H33" s="92"/>
      <c r="I33" s="91">
        <f t="shared" si="4"/>
        <v>20</v>
      </c>
      <c r="J33" s="91">
        <f t="shared" si="5"/>
        <v>20</v>
      </c>
      <c r="K33" s="107"/>
      <c r="L33" s="107"/>
      <c r="M33" s="108"/>
      <c r="N33" s="107"/>
      <c r="O33" s="107"/>
      <c r="P33" s="107"/>
      <c r="Q33" s="107">
        <v>20</v>
      </c>
      <c r="R33" s="107"/>
      <c r="S33" s="75"/>
    </row>
    <row r="34" spans="1:19" s="67" customFormat="1" ht="45.75" customHeight="1">
      <c r="A34" s="86" t="s">
        <v>405</v>
      </c>
      <c r="B34" s="96"/>
      <c r="C34" s="97"/>
      <c r="D34" s="89" t="s">
        <v>107</v>
      </c>
      <c r="E34" s="96" t="s">
        <v>396</v>
      </c>
      <c r="F34" s="98" t="s">
        <v>584</v>
      </c>
      <c r="G34" s="91">
        <f t="shared" si="3"/>
        <v>20</v>
      </c>
      <c r="H34" s="92"/>
      <c r="I34" s="91">
        <f t="shared" si="4"/>
        <v>20</v>
      </c>
      <c r="J34" s="91">
        <f t="shared" si="5"/>
        <v>20</v>
      </c>
      <c r="K34" s="107"/>
      <c r="L34" s="107"/>
      <c r="M34" s="108"/>
      <c r="N34" s="107"/>
      <c r="O34" s="107"/>
      <c r="P34" s="107"/>
      <c r="Q34" s="107"/>
      <c r="R34" s="107">
        <v>20</v>
      </c>
      <c r="S34" s="75"/>
    </row>
    <row r="35" spans="1:19" s="66" customFormat="1" ht="81.75" customHeight="1">
      <c r="A35" s="85">
        <v>1.3</v>
      </c>
      <c r="B35" s="93" t="s">
        <v>406</v>
      </c>
      <c r="C35" s="99"/>
      <c r="D35" s="94" t="s">
        <v>639</v>
      </c>
      <c r="E35" s="93" t="s">
        <v>406</v>
      </c>
      <c r="F35" s="95" t="s">
        <v>585</v>
      </c>
      <c r="G35" s="91">
        <f t="shared" si="3"/>
        <v>100</v>
      </c>
      <c r="H35" s="92"/>
      <c r="I35" s="91">
        <f t="shared" si="4"/>
        <v>100</v>
      </c>
      <c r="J35" s="91">
        <f t="shared" si="5"/>
        <v>100</v>
      </c>
      <c r="K35" s="105"/>
      <c r="L35" s="105"/>
      <c r="M35" s="106"/>
      <c r="N35" s="105">
        <v>20</v>
      </c>
      <c r="O35" s="105">
        <v>20</v>
      </c>
      <c r="P35" s="105">
        <v>20</v>
      </c>
      <c r="Q35" s="105">
        <v>20</v>
      </c>
      <c r="R35" s="105">
        <v>20</v>
      </c>
      <c r="S35" s="75" t="s">
        <v>575</v>
      </c>
    </row>
    <row r="36" spans="1:19" s="67" customFormat="1" ht="81.75" customHeight="1">
      <c r="A36" s="86" t="s">
        <v>408</v>
      </c>
      <c r="B36" s="96"/>
      <c r="C36" s="97"/>
      <c r="D36" s="89" t="s">
        <v>114</v>
      </c>
      <c r="E36" s="96" t="s">
        <v>406</v>
      </c>
      <c r="F36" s="98" t="s">
        <v>586</v>
      </c>
      <c r="G36" s="91">
        <f t="shared" si="3"/>
        <v>20</v>
      </c>
      <c r="H36" s="92"/>
      <c r="I36" s="91">
        <f t="shared" si="4"/>
        <v>20</v>
      </c>
      <c r="J36" s="91">
        <f t="shared" si="5"/>
        <v>20</v>
      </c>
      <c r="K36" s="107"/>
      <c r="L36" s="107"/>
      <c r="M36" s="108"/>
      <c r="N36" s="107">
        <v>20</v>
      </c>
      <c r="O36" s="107"/>
      <c r="P36" s="107"/>
      <c r="Q36" s="107"/>
      <c r="R36" s="107"/>
      <c r="S36" s="75"/>
    </row>
    <row r="37" spans="1:19" s="67" customFormat="1" ht="81.75" customHeight="1">
      <c r="A37" s="86" t="s">
        <v>410</v>
      </c>
      <c r="B37" s="96"/>
      <c r="C37" s="97"/>
      <c r="D37" s="89" t="s">
        <v>98</v>
      </c>
      <c r="E37" s="96" t="s">
        <v>406</v>
      </c>
      <c r="F37" s="98" t="s">
        <v>587</v>
      </c>
      <c r="G37" s="91">
        <f t="shared" si="3"/>
        <v>20</v>
      </c>
      <c r="H37" s="92"/>
      <c r="I37" s="91">
        <f t="shared" si="4"/>
        <v>20</v>
      </c>
      <c r="J37" s="91">
        <f t="shared" si="5"/>
        <v>20</v>
      </c>
      <c r="K37" s="107"/>
      <c r="L37" s="107"/>
      <c r="M37" s="108"/>
      <c r="N37" s="107"/>
      <c r="O37" s="107">
        <v>20</v>
      </c>
      <c r="P37" s="107"/>
      <c r="Q37" s="107"/>
      <c r="R37" s="107"/>
      <c r="S37" s="75"/>
    </row>
    <row r="38" spans="1:19" s="67" customFormat="1" ht="81.75" customHeight="1">
      <c r="A38" s="86" t="s">
        <v>412</v>
      </c>
      <c r="B38" s="96"/>
      <c r="C38" s="97"/>
      <c r="D38" s="89" t="s">
        <v>101</v>
      </c>
      <c r="E38" s="96" t="s">
        <v>406</v>
      </c>
      <c r="F38" s="98" t="s">
        <v>588</v>
      </c>
      <c r="G38" s="91">
        <f t="shared" si="3"/>
        <v>20</v>
      </c>
      <c r="H38" s="92"/>
      <c r="I38" s="91">
        <f t="shared" si="4"/>
        <v>20</v>
      </c>
      <c r="J38" s="91">
        <f t="shared" si="5"/>
        <v>20</v>
      </c>
      <c r="K38" s="107"/>
      <c r="L38" s="107"/>
      <c r="M38" s="108"/>
      <c r="N38" s="107"/>
      <c r="O38" s="107"/>
      <c r="P38" s="107">
        <v>20</v>
      </c>
      <c r="Q38" s="107"/>
      <c r="R38" s="107"/>
      <c r="S38" s="75"/>
    </row>
    <row r="39" spans="1:19" s="67" customFormat="1" ht="81.75" customHeight="1">
      <c r="A39" s="86" t="s">
        <v>414</v>
      </c>
      <c r="B39" s="96"/>
      <c r="C39" s="97"/>
      <c r="D39" s="89" t="s">
        <v>104</v>
      </c>
      <c r="E39" s="96" t="s">
        <v>406</v>
      </c>
      <c r="F39" s="98" t="s">
        <v>589</v>
      </c>
      <c r="G39" s="91">
        <f t="shared" si="3"/>
        <v>20</v>
      </c>
      <c r="H39" s="92"/>
      <c r="I39" s="91">
        <f t="shared" si="4"/>
        <v>20</v>
      </c>
      <c r="J39" s="91">
        <f t="shared" si="5"/>
        <v>20</v>
      </c>
      <c r="K39" s="107"/>
      <c r="L39" s="107"/>
      <c r="M39" s="108"/>
      <c r="N39" s="107"/>
      <c r="O39" s="107"/>
      <c r="P39" s="107"/>
      <c r="Q39" s="107">
        <v>20</v>
      </c>
      <c r="R39" s="107"/>
      <c r="S39" s="75"/>
    </row>
    <row r="40" spans="1:19" s="67" customFormat="1" ht="81.75" customHeight="1">
      <c r="A40" s="86" t="s">
        <v>416</v>
      </c>
      <c r="B40" s="96"/>
      <c r="C40" s="97"/>
      <c r="D40" s="89" t="s">
        <v>107</v>
      </c>
      <c r="E40" s="96" t="s">
        <v>406</v>
      </c>
      <c r="F40" s="98" t="s">
        <v>590</v>
      </c>
      <c r="G40" s="91">
        <f t="shared" si="3"/>
        <v>20</v>
      </c>
      <c r="H40" s="92"/>
      <c r="I40" s="91">
        <f t="shared" si="4"/>
        <v>20</v>
      </c>
      <c r="J40" s="91">
        <f t="shared" si="5"/>
        <v>20</v>
      </c>
      <c r="K40" s="107"/>
      <c r="L40" s="107"/>
      <c r="M40" s="108"/>
      <c r="N40" s="107"/>
      <c r="O40" s="107"/>
      <c r="P40" s="107"/>
      <c r="Q40" s="107"/>
      <c r="R40" s="107">
        <v>20</v>
      </c>
      <c r="S40" s="75"/>
    </row>
    <row r="41" spans="1:19" s="66" customFormat="1" ht="57" customHeight="1">
      <c r="A41" s="85">
        <v>1.4</v>
      </c>
      <c r="B41" s="100" t="s">
        <v>418</v>
      </c>
      <c r="C41" s="99"/>
      <c r="D41" s="94" t="s">
        <v>640</v>
      </c>
      <c r="E41" s="100" t="s">
        <v>418</v>
      </c>
      <c r="F41" s="95" t="s">
        <v>591</v>
      </c>
      <c r="G41" s="91">
        <f t="shared" si="3"/>
        <v>150</v>
      </c>
      <c r="H41" s="92"/>
      <c r="I41" s="91">
        <f t="shared" si="4"/>
        <v>150</v>
      </c>
      <c r="J41" s="91">
        <f t="shared" si="5"/>
        <v>150</v>
      </c>
      <c r="K41" s="105"/>
      <c r="L41" s="105"/>
      <c r="M41" s="106"/>
      <c r="N41" s="105">
        <v>50</v>
      </c>
      <c r="O41" s="105">
        <v>50</v>
      </c>
      <c r="P41" s="105">
        <v>50</v>
      </c>
      <c r="Q41" s="105"/>
      <c r="R41" s="105"/>
      <c r="S41" s="75" t="s">
        <v>575</v>
      </c>
    </row>
    <row r="42" spans="1:19" s="67" customFormat="1" ht="45.75" customHeight="1">
      <c r="A42" s="86" t="s">
        <v>420</v>
      </c>
      <c r="B42" s="101"/>
      <c r="C42" s="97"/>
      <c r="D42" s="89" t="s">
        <v>114</v>
      </c>
      <c r="E42" s="101" t="s">
        <v>418</v>
      </c>
      <c r="F42" s="98" t="s">
        <v>592</v>
      </c>
      <c r="G42" s="91">
        <f t="shared" si="3"/>
        <v>50</v>
      </c>
      <c r="H42" s="92"/>
      <c r="I42" s="91">
        <f t="shared" si="4"/>
        <v>50</v>
      </c>
      <c r="J42" s="91">
        <f t="shared" si="5"/>
        <v>50</v>
      </c>
      <c r="K42" s="107"/>
      <c r="L42" s="107"/>
      <c r="M42" s="108"/>
      <c r="N42" s="107">
        <v>50</v>
      </c>
      <c r="O42" s="107"/>
      <c r="P42" s="107"/>
      <c r="Q42" s="107"/>
      <c r="R42" s="107"/>
      <c r="S42" s="75"/>
    </row>
    <row r="43" spans="1:19" s="67" customFormat="1" ht="45.75" customHeight="1">
      <c r="A43" s="86" t="s">
        <v>423</v>
      </c>
      <c r="B43" s="101"/>
      <c r="C43" s="97"/>
      <c r="D43" s="89" t="s">
        <v>98</v>
      </c>
      <c r="E43" s="101" t="s">
        <v>418</v>
      </c>
      <c r="F43" s="98" t="s">
        <v>593</v>
      </c>
      <c r="G43" s="91">
        <f t="shared" si="3"/>
        <v>50</v>
      </c>
      <c r="H43" s="92"/>
      <c r="I43" s="91">
        <f t="shared" si="4"/>
        <v>50</v>
      </c>
      <c r="J43" s="91">
        <f t="shared" si="5"/>
        <v>50</v>
      </c>
      <c r="K43" s="107"/>
      <c r="L43" s="107"/>
      <c r="M43" s="108"/>
      <c r="N43" s="107"/>
      <c r="O43" s="107">
        <v>50</v>
      </c>
      <c r="P43" s="107"/>
      <c r="Q43" s="107"/>
      <c r="R43" s="107"/>
      <c r="S43" s="75"/>
    </row>
    <row r="44" spans="1:19" s="67" customFormat="1" ht="45.75" customHeight="1">
      <c r="A44" s="86" t="s">
        <v>425</v>
      </c>
      <c r="B44" s="101"/>
      <c r="C44" s="97"/>
      <c r="D44" s="89" t="s">
        <v>101</v>
      </c>
      <c r="E44" s="101" t="s">
        <v>418</v>
      </c>
      <c r="F44" s="98" t="s">
        <v>594</v>
      </c>
      <c r="G44" s="91">
        <f t="shared" si="3"/>
        <v>50</v>
      </c>
      <c r="H44" s="92"/>
      <c r="I44" s="91">
        <f t="shared" si="4"/>
        <v>50</v>
      </c>
      <c r="J44" s="91">
        <f t="shared" si="5"/>
        <v>50</v>
      </c>
      <c r="K44" s="107"/>
      <c r="L44" s="107"/>
      <c r="M44" s="108"/>
      <c r="N44" s="107"/>
      <c r="O44" s="107"/>
      <c r="P44" s="107">
        <v>50</v>
      </c>
      <c r="Q44" s="107"/>
      <c r="R44" s="107"/>
      <c r="S44" s="75"/>
    </row>
    <row r="45" spans="1:19" s="66" customFormat="1" ht="45.75" customHeight="1">
      <c r="A45" s="85">
        <v>2</v>
      </c>
      <c r="B45" s="94" t="s">
        <v>427</v>
      </c>
      <c r="C45" s="85" t="s">
        <v>44</v>
      </c>
      <c r="D45" s="102" t="s">
        <v>641</v>
      </c>
      <c r="E45" s="102" t="s">
        <v>429</v>
      </c>
      <c r="F45" s="95" t="s">
        <v>428</v>
      </c>
      <c r="G45" s="91">
        <f t="shared" si="3"/>
        <v>82</v>
      </c>
      <c r="H45" s="92"/>
      <c r="I45" s="91">
        <f t="shared" si="4"/>
        <v>82</v>
      </c>
      <c r="J45" s="91">
        <f t="shared" si="5"/>
        <v>82</v>
      </c>
      <c r="K45" s="106"/>
      <c r="L45" s="105">
        <v>2.7</v>
      </c>
      <c r="M45" s="105">
        <v>0.79</v>
      </c>
      <c r="N45" s="105">
        <v>14.63</v>
      </c>
      <c r="O45" s="105">
        <v>27.4</v>
      </c>
      <c r="P45" s="105">
        <v>11.31</v>
      </c>
      <c r="Q45" s="105">
        <v>14.39</v>
      </c>
      <c r="R45" s="105">
        <v>10.78</v>
      </c>
      <c r="S45" s="75" t="s">
        <v>575</v>
      </c>
    </row>
    <row r="46" spans="1:19" s="67" customFormat="1" ht="45.75" customHeight="1">
      <c r="A46" s="86">
        <v>2.1</v>
      </c>
      <c r="B46" s="89"/>
      <c r="C46" s="86"/>
      <c r="D46" s="103" t="s">
        <v>94</v>
      </c>
      <c r="E46" s="103" t="s">
        <v>429</v>
      </c>
      <c r="F46" s="98" t="s">
        <v>428</v>
      </c>
      <c r="G46" s="91">
        <f t="shared" si="3"/>
        <v>2.7</v>
      </c>
      <c r="H46" s="92"/>
      <c r="I46" s="91">
        <f t="shared" si="4"/>
        <v>2.7</v>
      </c>
      <c r="J46" s="91">
        <f t="shared" si="5"/>
        <v>2.7</v>
      </c>
      <c r="K46" s="108"/>
      <c r="L46" s="107">
        <v>2.7</v>
      </c>
      <c r="M46" s="107"/>
      <c r="N46" s="107"/>
      <c r="O46" s="107"/>
      <c r="P46" s="107"/>
      <c r="Q46" s="107"/>
      <c r="R46" s="107"/>
      <c r="S46" s="81"/>
    </row>
    <row r="47" spans="1:19" s="67" customFormat="1" ht="45.75" customHeight="1">
      <c r="A47" s="86">
        <v>2.2000000000000002</v>
      </c>
      <c r="B47" s="89"/>
      <c r="C47" s="86"/>
      <c r="D47" s="103" t="s">
        <v>97</v>
      </c>
      <c r="E47" s="103" t="s">
        <v>429</v>
      </c>
      <c r="F47" s="98" t="s">
        <v>428</v>
      </c>
      <c r="G47" s="91">
        <f t="shared" si="3"/>
        <v>0.79</v>
      </c>
      <c r="H47" s="92"/>
      <c r="I47" s="91">
        <f t="shared" si="4"/>
        <v>0.79</v>
      </c>
      <c r="J47" s="91">
        <f t="shared" si="5"/>
        <v>0.79</v>
      </c>
      <c r="K47" s="108"/>
      <c r="L47" s="107"/>
      <c r="M47" s="107">
        <v>0.79</v>
      </c>
      <c r="N47" s="107"/>
      <c r="O47" s="107"/>
      <c r="P47" s="107"/>
      <c r="Q47" s="107"/>
      <c r="R47" s="107"/>
      <c r="S47" s="81"/>
    </row>
    <row r="48" spans="1:19" s="67" customFormat="1" ht="45.75" customHeight="1">
      <c r="A48" s="86">
        <v>2.2999999999999998</v>
      </c>
      <c r="B48" s="89"/>
      <c r="C48" s="86"/>
      <c r="D48" s="103" t="s">
        <v>114</v>
      </c>
      <c r="E48" s="103" t="s">
        <v>429</v>
      </c>
      <c r="F48" s="98" t="s">
        <v>428</v>
      </c>
      <c r="G48" s="91">
        <f t="shared" si="3"/>
        <v>14.63</v>
      </c>
      <c r="H48" s="92"/>
      <c r="I48" s="91">
        <f t="shared" si="4"/>
        <v>14.63</v>
      </c>
      <c r="J48" s="91">
        <f t="shared" si="5"/>
        <v>14.63</v>
      </c>
      <c r="K48" s="108"/>
      <c r="L48" s="107"/>
      <c r="M48" s="107"/>
      <c r="N48" s="107">
        <v>14.63</v>
      </c>
      <c r="O48" s="107"/>
      <c r="P48" s="107"/>
      <c r="Q48" s="107"/>
      <c r="R48" s="107"/>
      <c r="S48" s="81"/>
    </row>
    <row r="49" spans="1:19" s="67" customFormat="1" ht="45.75" customHeight="1">
      <c r="A49" s="86">
        <v>2.4</v>
      </c>
      <c r="B49" s="89"/>
      <c r="C49" s="86"/>
      <c r="D49" s="103" t="s">
        <v>98</v>
      </c>
      <c r="E49" s="103" t="s">
        <v>429</v>
      </c>
      <c r="F49" s="98" t="s">
        <v>428</v>
      </c>
      <c r="G49" s="91">
        <f t="shared" si="3"/>
        <v>27.4</v>
      </c>
      <c r="H49" s="92"/>
      <c r="I49" s="91">
        <f t="shared" si="4"/>
        <v>27.4</v>
      </c>
      <c r="J49" s="91">
        <f t="shared" si="5"/>
        <v>27.4</v>
      </c>
      <c r="K49" s="108"/>
      <c r="L49" s="107"/>
      <c r="M49" s="107"/>
      <c r="N49" s="107"/>
      <c r="O49" s="107">
        <v>27.4</v>
      </c>
      <c r="P49" s="107"/>
      <c r="Q49" s="107"/>
      <c r="R49" s="107"/>
      <c r="S49" s="81"/>
    </row>
    <row r="50" spans="1:19" s="67" customFormat="1" ht="45.75" customHeight="1">
      <c r="A50" s="86">
        <v>2.5</v>
      </c>
      <c r="B50" s="89"/>
      <c r="C50" s="86"/>
      <c r="D50" s="103" t="s">
        <v>101</v>
      </c>
      <c r="E50" s="103" t="s">
        <v>429</v>
      </c>
      <c r="F50" s="98" t="s">
        <v>428</v>
      </c>
      <c r="G50" s="91">
        <f t="shared" si="3"/>
        <v>11.31</v>
      </c>
      <c r="H50" s="92"/>
      <c r="I50" s="91">
        <f t="shared" si="4"/>
        <v>11.31</v>
      </c>
      <c r="J50" s="91">
        <f t="shared" si="5"/>
        <v>11.31</v>
      </c>
      <c r="K50" s="108"/>
      <c r="L50" s="107"/>
      <c r="M50" s="107"/>
      <c r="N50" s="107"/>
      <c r="O50" s="107"/>
      <c r="P50" s="107">
        <v>11.31</v>
      </c>
      <c r="Q50" s="107"/>
      <c r="R50" s="107"/>
      <c r="S50" s="81"/>
    </row>
    <row r="51" spans="1:19" s="67" customFormat="1" ht="45.75" customHeight="1">
      <c r="A51" s="86">
        <v>2.6</v>
      </c>
      <c r="B51" s="89"/>
      <c r="C51" s="86"/>
      <c r="D51" s="103" t="s">
        <v>104</v>
      </c>
      <c r="E51" s="103" t="s">
        <v>429</v>
      </c>
      <c r="F51" s="98" t="s">
        <v>428</v>
      </c>
      <c r="G51" s="91">
        <f t="shared" si="3"/>
        <v>14.39</v>
      </c>
      <c r="H51" s="92"/>
      <c r="I51" s="91">
        <f t="shared" si="4"/>
        <v>14.39</v>
      </c>
      <c r="J51" s="91">
        <f t="shared" si="5"/>
        <v>14.39</v>
      </c>
      <c r="K51" s="108"/>
      <c r="L51" s="107"/>
      <c r="M51" s="107"/>
      <c r="N51" s="107"/>
      <c r="O51" s="107"/>
      <c r="P51" s="107"/>
      <c r="Q51" s="107">
        <v>14.39</v>
      </c>
      <c r="R51" s="107"/>
      <c r="S51" s="81"/>
    </row>
    <row r="52" spans="1:19" s="67" customFormat="1" ht="45.75" customHeight="1">
      <c r="A52" s="86">
        <v>2.7</v>
      </c>
      <c r="B52" s="89"/>
      <c r="C52" s="86"/>
      <c r="D52" s="103" t="s">
        <v>107</v>
      </c>
      <c r="E52" s="103" t="s">
        <v>429</v>
      </c>
      <c r="F52" s="98" t="s">
        <v>428</v>
      </c>
      <c r="G52" s="91">
        <f t="shared" si="3"/>
        <v>10.78</v>
      </c>
      <c r="H52" s="92"/>
      <c r="I52" s="91">
        <f t="shared" si="4"/>
        <v>10.78</v>
      </c>
      <c r="J52" s="91">
        <f t="shared" si="5"/>
        <v>10.78</v>
      </c>
      <c r="K52" s="108"/>
      <c r="L52" s="107"/>
      <c r="M52" s="107"/>
      <c r="N52" s="107"/>
      <c r="O52" s="107"/>
      <c r="P52" s="107"/>
      <c r="Q52" s="107"/>
      <c r="R52" s="107">
        <v>10.78</v>
      </c>
      <c r="S52" s="81"/>
    </row>
    <row r="54" spans="1:19" ht="95.25" customHeight="1">
      <c r="A54" s="499" t="s">
        <v>468</v>
      </c>
      <c r="B54" s="499"/>
      <c r="C54" s="499"/>
      <c r="D54" s="499"/>
      <c r="E54" s="499"/>
      <c r="F54" s="499"/>
      <c r="G54" s="499"/>
      <c r="H54" s="499"/>
      <c r="I54" s="499"/>
      <c r="J54" s="499"/>
      <c r="K54" s="499"/>
      <c r="L54" s="499"/>
      <c r="M54" s="499"/>
      <c r="N54" s="499"/>
      <c r="O54" s="499"/>
      <c r="P54" s="499"/>
      <c r="Q54" s="499"/>
      <c r="R54" s="499"/>
      <c r="S54" s="499"/>
    </row>
  </sheetData>
  <mergeCells count="11">
    <mergeCell ref="A2:S2"/>
    <mergeCell ref="G4:I4"/>
    <mergeCell ref="J4:R4"/>
    <mergeCell ref="A54:S54"/>
    <mergeCell ref="A4:A5"/>
    <mergeCell ref="B4:B5"/>
    <mergeCell ref="C4:C5"/>
    <mergeCell ref="D4:D5"/>
    <mergeCell ref="E4:E5"/>
    <mergeCell ref="F4:F5"/>
    <mergeCell ref="S4:S5"/>
  </mergeCells>
  <phoneticPr fontId="26" type="noConversion"/>
  <printOptions horizontalCentered="1"/>
  <pageMargins left="0.35433070866141703" right="0.196850393700787" top="0.78740157480314998" bottom="0.55118110236220497" header="0.511811023622047" footer="0.511811023622047"/>
  <pageSetup paperSize="9" scale="50" orientation="landscape" useFirstPageNumber="1"/>
  <headerFooter alignWithMargins="0">
    <oddFooter>&amp;C— &amp;P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6"/>
  <sheetViews>
    <sheetView zoomScale="80" zoomScaleNormal="80" workbookViewId="0">
      <pane xSplit="6" ySplit="6" topLeftCell="G7" activePane="bottomRight" state="frozen"/>
      <selection pane="topRight"/>
      <selection pane="bottomLeft"/>
      <selection pane="bottomRight" activeCell="E14" sqref="E14"/>
    </sheetView>
  </sheetViews>
  <sheetFormatPr defaultColWidth="9" defaultRowHeight="14.25"/>
  <cols>
    <col min="1" max="1" width="9" style="36"/>
    <col min="2" max="2" width="19.5" style="36" customWidth="1"/>
    <col min="3" max="3" width="10.75" style="36" customWidth="1"/>
    <col min="4" max="5" width="15.625" style="36" customWidth="1"/>
    <col min="6" max="6" width="26.5" style="36" customWidth="1"/>
    <col min="7" max="7" width="13.125" style="36" customWidth="1"/>
    <col min="8" max="9" width="10.625" style="36" customWidth="1"/>
    <col min="10" max="10" width="12.25" style="36" customWidth="1"/>
    <col min="11" max="18" width="10.625" style="36" customWidth="1"/>
    <col min="19" max="19" width="16" style="36" customWidth="1"/>
    <col min="20" max="16384" width="9" style="36"/>
  </cols>
  <sheetData>
    <row r="1" spans="1:20" ht="23.25" customHeight="1">
      <c r="A1" s="504" t="s">
        <v>0</v>
      </c>
      <c r="B1" s="504"/>
      <c r="C1" s="37"/>
      <c r="D1" s="37"/>
      <c r="E1" s="37"/>
      <c r="F1" s="37"/>
      <c r="G1" s="37"/>
      <c r="H1" s="37"/>
      <c r="I1" s="37"/>
      <c r="J1" s="37"/>
      <c r="K1" s="37"/>
      <c r="L1" s="37"/>
      <c r="M1" s="37"/>
      <c r="N1" s="37"/>
      <c r="O1" s="37"/>
      <c r="P1" s="37"/>
      <c r="Q1" s="37"/>
      <c r="R1" s="37"/>
    </row>
    <row r="2" spans="1:20" ht="29.25" customHeight="1">
      <c r="A2" s="488" t="s">
        <v>625</v>
      </c>
      <c r="B2" s="488"/>
      <c r="C2" s="488"/>
      <c r="D2" s="488"/>
      <c r="E2" s="488"/>
      <c r="F2" s="488"/>
      <c r="G2" s="488"/>
      <c r="H2" s="488"/>
      <c r="I2" s="488"/>
      <c r="J2" s="488"/>
      <c r="K2" s="488"/>
      <c r="L2" s="488"/>
      <c r="M2" s="488"/>
      <c r="N2" s="488"/>
      <c r="O2" s="488"/>
      <c r="P2" s="488"/>
      <c r="Q2" s="488"/>
      <c r="R2" s="488"/>
      <c r="S2" s="488"/>
    </row>
    <row r="3" spans="1:20" ht="21" customHeight="1">
      <c r="A3" s="38"/>
      <c r="B3" s="39"/>
      <c r="C3" s="39"/>
      <c r="D3" s="39"/>
      <c r="E3" s="39"/>
      <c r="F3" s="39"/>
      <c r="G3" s="39"/>
      <c r="H3" s="39"/>
      <c r="I3" s="39"/>
      <c r="J3" s="39"/>
      <c r="K3" s="39"/>
      <c r="L3" s="39"/>
      <c r="M3" s="39"/>
      <c r="N3" s="39"/>
      <c r="O3" s="39"/>
      <c r="P3" s="39"/>
      <c r="Q3" s="39"/>
      <c r="R3" s="39"/>
      <c r="S3" s="64" t="s">
        <v>470</v>
      </c>
    </row>
    <row r="4" spans="1:20" ht="33" customHeight="1">
      <c r="A4" s="505" t="s">
        <v>2</v>
      </c>
      <c r="B4" s="505" t="s">
        <v>538</v>
      </c>
      <c r="C4" s="505" t="s">
        <v>4</v>
      </c>
      <c r="D4" s="508" t="s">
        <v>7</v>
      </c>
      <c r="E4" s="508" t="s">
        <v>471</v>
      </c>
      <c r="F4" s="508" t="s">
        <v>9</v>
      </c>
      <c r="G4" s="505" t="s">
        <v>626</v>
      </c>
      <c r="H4" s="505"/>
      <c r="I4" s="505"/>
      <c r="J4" s="506" t="s">
        <v>472</v>
      </c>
      <c r="K4" s="506"/>
      <c r="L4" s="506"/>
      <c r="M4" s="506"/>
      <c r="N4" s="506"/>
      <c r="O4" s="506"/>
      <c r="P4" s="506"/>
      <c r="Q4" s="506"/>
      <c r="R4" s="506"/>
      <c r="S4" s="510" t="s">
        <v>540</v>
      </c>
    </row>
    <row r="5" spans="1:20" ht="47.25" customHeight="1">
      <c r="A5" s="505"/>
      <c r="B5" s="505"/>
      <c r="C5" s="505"/>
      <c r="D5" s="509"/>
      <c r="E5" s="509"/>
      <c r="F5" s="509"/>
      <c r="G5" s="40" t="s">
        <v>474</v>
      </c>
      <c r="H5" s="40" t="s">
        <v>627</v>
      </c>
      <c r="I5" s="40" t="s">
        <v>628</v>
      </c>
      <c r="J5" s="40" t="s">
        <v>474</v>
      </c>
      <c r="K5" s="40" t="s">
        <v>475</v>
      </c>
      <c r="L5" s="40" t="s">
        <v>94</v>
      </c>
      <c r="M5" s="40" t="s">
        <v>97</v>
      </c>
      <c r="N5" s="40" t="s">
        <v>114</v>
      </c>
      <c r="O5" s="40" t="s">
        <v>98</v>
      </c>
      <c r="P5" s="40" t="s">
        <v>101</v>
      </c>
      <c r="Q5" s="40" t="s">
        <v>104</v>
      </c>
      <c r="R5" s="42" t="s">
        <v>107</v>
      </c>
      <c r="S5" s="511"/>
    </row>
    <row r="6" spans="1:20" s="34" customFormat="1" ht="30" customHeight="1">
      <c r="A6" s="42"/>
      <c r="B6" s="42"/>
      <c r="C6" s="43"/>
      <c r="D6" s="43"/>
      <c r="E6" s="43"/>
      <c r="F6" s="43"/>
      <c r="G6" s="43">
        <v>1</v>
      </c>
      <c r="H6" s="43">
        <v>2</v>
      </c>
      <c r="I6" s="43">
        <v>3</v>
      </c>
      <c r="J6" s="43" t="s">
        <v>629</v>
      </c>
      <c r="K6" s="43">
        <v>5</v>
      </c>
      <c r="L6" s="43">
        <v>6</v>
      </c>
      <c r="M6" s="43">
        <v>7</v>
      </c>
      <c r="N6" s="43">
        <v>8</v>
      </c>
      <c r="O6" s="43">
        <v>9</v>
      </c>
      <c r="P6" s="43">
        <v>10</v>
      </c>
      <c r="Q6" s="43">
        <v>11</v>
      </c>
      <c r="R6" s="43">
        <v>12</v>
      </c>
      <c r="S6" s="43"/>
    </row>
    <row r="7" spans="1:20" ht="30" customHeight="1">
      <c r="A7" s="40"/>
      <c r="B7" s="40" t="s">
        <v>10</v>
      </c>
      <c r="C7" s="41"/>
      <c r="D7" s="41"/>
      <c r="E7" s="41"/>
      <c r="F7" s="41"/>
      <c r="G7" s="44">
        <f>G8+G15</f>
        <v>2300</v>
      </c>
      <c r="H7" s="41">
        <v>300</v>
      </c>
      <c r="I7" s="41">
        <f>I8+I15</f>
        <v>2000</v>
      </c>
      <c r="J7" s="44">
        <f>J8+J15</f>
        <v>2300</v>
      </c>
      <c r="K7" s="44">
        <f t="shared" ref="K7:R7" si="0">K8+K15</f>
        <v>601.01</v>
      </c>
      <c r="L7" s="44">
        <f t="shared" si="0"/>
        <v>27.05</v>
      </c>
      <c r="M7" s="44">
        <f t="shared" si="0"/>
        <v>0</v>
      </c>
      <c r="N7" s="44">
        <f t="shared" si="0"/>
        <v>371.83</v>
      </c>
      <c r="O7" s="44">
        <f t="shared" si="0"/>
        <v>510.6</v>
      </c>
      <c r="P7" s="44">
        <f t="shared" si="0"/>
        <v>284.04000000000002</v>
      </c>
      <c r="Q7" s="44">
        <f t="shared" si="0"/>
        <v>158.53</v>
      </c>
      <c r="R7" s="44">
        <f t="shared" si="0"/>
        <v>346.94</v>
      </c>
      <c r="S7" s="41"/>
    </row>
    <row r="8" spans="1:20" s="35" customFormat="1" ht="30" customHeight="1">
      <c r="A8" s="40" t="s">
        <v>11</v>
      </c>
      <c r="B8" s="45" t="s">
        <v>12</v>
      </c>
      <c r="C8" s="45"/>
      <c r="D8" s="40"/>
      <c r="E8" s="40"/>
      <c r="F8" s="40"/>
      <c r="G8" s="44">
        <f>G9+G12</f>
        <v>601.01</v>
      </c>
      <c r="H8" s="40"/>
      <c r="I8" s="63">
        <f>I9+I12</f>
        <v>301.01</v>
      </c>
      <c r="J8" s="63">
        <f>J9+J12</f>
        <v>601.01</v>
      </c>
      <c r="K8" s="63">
        <f>K9+K12</f>
        <v>601.01</v>
      </c>
      <c r="L8" s="63">
        <f t="shared" ref="L8:R8" si="1">L9+L12</f>
        <v>0</v>
      </c>
      <c r="M8" s="63">
        <f t="shared" si="1"/>
        <v>0</v>
      </c>
      <c r="N8" s="63">
        <f t="shared" si="1"/>
        <v>0</v>
      </c>
      <c r="O8" s="63">
        <f t="shared" si="1"/>
        <v>0</v>
      </c>
      <c r="P8" s="63">
        <f t="shared" si="1"/>
        <v>0</v>
      </c>
      <c r="Q8" s="63">
        <f t="shared" si="1"/>
        <v>0</v>
      </c>
      <c r="R8" s="63">
        <f t="shared" si="1"/>
        <v>0</v>
      </c>
      <c r="S8" s="40"/>
    </row>
    <row r="9" spans="1:20" s="35" customFormat="1" ht="30" customHeight="1">
      <c r="A9" s="40" t="s">
        <v>13</v>
      </c>
      <c r="B9" s="46" t="s">
        <v>83</v>
      </c>
      <c r="C9" s="46"/>
      <c r="D9" s="40"/>
      <c r="E9" s="40"/>
      <c r="F9" s="40"/>
      <c r="G9" s="41">
        <f t="shared" ref="G9:G35" si="2">H9+I9</f>
        <v>301.01</v>
      </c>
      <c r="H9" s="40"/>
      <c r="I9" s="40">
        <f>I10+I13</f>
        <v>301.01</v>
      </c>
      <c r="J9" s="63">
        <f>J10</f>
        <v>301.01</v>
      </c>
      <c r="K9" s="63">
        <f t="shared" ref="K9:R9" si="3">K10</f>
        <v>301.01</v>
      </c>
      <c r="L9" s="63">
        <f t="shared" si="3"/>
        <v>0</v>
      </c>
      <c r="M9" s="63">
        <f t="shared" si="3"/>
        <v>0</v>
      </c>
      <c r="N9" s="63">
        <f t="shared" si="3"/>
        <v>0</v>
      </c>
      <c r="O9" s="63">
        <f t="shared" si="3"/>
        <v>0</v>
      </c>
      <c r="P9" s="63">
        <f t="shared" si="3"/>
        <v>0</v>
      </c>
      <c r="Q9" s="63">
        <f t="shared" si="3"/>
        <v>0</v>
      </c>
      <c r="R9" s="63">
        <f t="shared" si="3"/>
        <v>0</v>
      </c>
      <c r="S9" s="40"/>
    </row>
    <row r="10" spans="1:20" ht="35.1" customHeight="1">
      <c r="A10" s="47">
        <v>1</v>
      </c>
      <c r="B10" s="47" t="s">
        <v>84</v>
      </c>
      <c r="C10" s="47" t="s">
        <v>44</v>
      </c>
      <c r="D10" s="48" t="s">
        <v>87</v>
      </c>
      <c r="E10" s="49"/>
      <c r="F10" s="47" t="s">
        <v>88</v>
      </c>
      <c r="G10" s="50">
        <f t="shared" si="2"/>
        <v>301.01</v>
      </c>
      <c r="H10" s="51"/>
      <c r="I10" s="51">
        <f>SUM(I11)</f>
        <v>301.01</v>
      </c>
      <c r="J10" s="53">
        <f>SUM(J11)</f>
        <v>301.01</v>
      </c>
      <c r="K10" s="53">
        <f t="shared" ref="K10:R10" si="4">SUM(K11)</f>
        <v>301.01</v>
      </c>
      <c r="L10" s="53">
        <f t="shared" si="4"/>
        <v>0</v>
      </c>
      <c r="M10" s="53">
        <f t="shared" si="4"/>
        <v>0</v>
      </c>
      <c r="N10" s="53">
        <f t="shared" si="4"/>
        <v>0</v>
      </c>
      <c r="O10" s="53">
        <f t="shared" si="4"/>
        <v>0</v>
      </c>
      <c r="P10" s="53">
        <f t="shared" si="4"/>
        <v>0</v>
      </c>
      <c r="Q10" s="53">
        <f t="shared" si="4"/>
        <v>0</v>
      </c>
      <c r="R10" s="53">
        <f t="shared" si="4"/>
        <v>0</v>
      </c>
      <c r="S10" s="53"/>
      <c r="T10" s="36" t="s">
        <v>479</v>
      </c>
    </row>
    <row r="11" spans="1:20" ht="35.1" customHeight="1">
      <c r="A11" s="48">
        <v>1.1000000000000001</v>
      </c>
      <c r="B11" s="48"/>
      <c r="C11" s="48"/>
      <c r="D11" s="48"/>
      <c r="E11" s="48" t="s">
        <v>85</v>
      </c>
      <c r="F11" s="48" t="s">
        <v>88</v>
      </c>
      <c r="G11" s="41">
        <f t="shared" si="2"/>
        <v>301.01</v>
      </c>
      <c r="H11" s="52"/>
      <c r="I11" s="59">
        <v>301.01</v>
      </c>
      <c r="J11" s="59">
        <f t="shared" ref="J11" si="5">SUM(K11:S11)</f>
        <v>301.01</v>
      </c>
      <c r="K11" s="59">
        <v>301.01</v>
      </c>
      <c r="L11" s="59"/>
      <c r="M11" s="59"/>
      <c r="N11" s="59"/>
      <c r="O11" s="59"/>
      <c r="P11" s="59"/>
      <c r="Q11" s="59"/>
      <c r="R11" s="59"/>
      <c r="S11" s="52" t="s">
        <v>575</v>
      </c>
      <c r="T11" s="36" t="s">
        <v>479</v>
      </c>
    </row>
    <row r="12" spans="1:20" ht="35.1" customHeight="1">
      <c r="A12" s="40" t="s">
        <v>642</v>
      </c>
      <c r="B12" s="46" t="s">
        <v>643</v>
      </c>
      <c r="C12" s="46"/>
      <c r="D12" s="40"/>
      <c r="E12" s="40"/>
      <c r="F12" s="40"/>
      <c r="G12" s="44">
        <f>G13</f>
        <v>300</v>
      </c>
      <c r="H12" s="44">
        <f t="shared" ref="H12:R12" si="6">H13</f>
        <v>300</v>
      </c>
      <c r="I12" s="44">
        <f t="shared" si="6"/>
        <v>0</v>
      </c>
      <c r="J12" s="44">
        <f t="shared" si="6"/>
        <v>300</v>
      </c>
      <c r="K12" s="44">
        <f t="shared" si="6"/>
        <v>300</v>
      </c>
      <c r="L12" s="44">
        <f t="shared" si="6"/>
        <v>0</v>
      </c>
      <c r="M12" s="44">
        <f t="shared" si="6"/>
        <v>0</v>
      </c>
      <c r="N12" s="44">
        <f t="shared" si="6"/>
        <v>0</v>
      </c>
      <c r="O12" s="44">
        <f t="shared" si="6"/>
        <v>0</v>
      </c>
      <c r="P12" s="44">
        <f t="shared" si="6"/>
        <v>0</v>
      </c>
      <c r="Q12" s="44">
        <f t="shared" si="6"/>
        <v>0</v>
      </c>
      <c r="R12" s="44">
        <f t="shared" si="6"/>
        <v>0</v>
      </c>
      <c r="S12" s="44"/>
    </row>
    <row r="13" spans="1:20" ht="38.25" customHeight="1">
      <c r="A13" s="47">
        <v>1</v>
      </c>
      <c r="B13" s="53" t="s">
        <v>643</v>
      </c>
      <c r="C13" s="53" t="s">
        <v>44</v>
      </c>
      <c r="D13" s="54" t="s">
        <v>87</v>
      </c>
      <c r="E13" s="49"/>
      <c r="F13" s="53"/>
      <c r="G13" s="55">
        <f t="shared" si="2"/>
        <v>300</v>
      </c>
      <c r="H13" s="53">
        <v>300</v>
      </c>
      <c r="I13" s="53"/>
      <c r="J13" s="53">
        <f>SUM(J14)</f>
        <v>300</v>
      </c>
      <c r="K13" s="53">
        <f t="shared" ref="K13:R13" si="7">SUM(K14)</f>
        <v>300</v>
      </c>
      <c r="L13" s="53">
        <f t="shared" si="7"/>
        <v>0</v>
      </c>
      <c r="M13" s="53">
        <f t="shared" si="7"/>
        <v>0</v>
      </c>
      <c r="N13" s="53">
        <f t="shared" si="7"/>
        <v>0</v>
      </c>
      <c r="O13" s="53">
        <f t="shared" si="7"/>
        <v>0</v>
      </c>
      <c r="P13" s="53">
        <f t="shared" si="7"/>
        <v>0</v>
      </c>
      <c r="Q13" s="53">
        <f t="shared" si="7"/>
        <v>0</v>
      </c>
      <c r="R13" s="53">
        <f t="shared" si="7"/>
        <v>0</v>
      </c>
      <c r="S13" s="53"/>
      <c r="T13" s="36" t="s">
        <v>644</v>
      </c>
    </row>
    <row r="14" spans="1:20" ht="102.75" customHeight="1">
      <c r="A14" s="52">
        <v>1.1000000000000001</v>
      </c>
      <c r="B14" s="56"/>
      <c r="C14" s="57"/>
      <c r="D14" s="52"/>
      <c r="E14" s="48" t="s">
        <v>645</v>
      </c>
      <c r="F14" s="58" t="s">
        <v>646</v>
      </c>
      <c r="G14" s="44">
        <f t="shared" si="2"/>
        <v>300</v>
      </c>
      <c r="H14" s="59">
        <v>300</v>
      </c>
      <c r="I14" s="59"/>
      <c r="J14" s="59">
        <v>300</v>
      </c>
      <c r="K14" s="59">
        <v>300</v>
      </c>
      <c r="L14" s="41"/>
      <c r="M14" s="52"/>
      <c r="N14" s="59"/>
      <c r="O14" s="59"/>
      <c r="P14" s="59"/>
      <c r="Q14" s="41"/>
      <c r="R14" s="52"/>
      <c r="S14" s="59" t="s">
        <v>575</v>
      </c>
      <c r="T14" s="36" t="s">
        <v>644</v>
      </c>
    </row>
    <row r="15" spans="1:20" s="35" customFormat="1" ht="35.1" customHeight="1">
      <c r="A15" s="40" t="s">
        <v>90</v>
      </c>
      <c r="B15" s="45" t="s">
        <v>91</v>
      </c>
      <c r="C15" s="45"/>
      <c r="D15" s="40"/>
      <c r="E15" s="60"/>
      <c r="F15" s="40"/>
      <c r="G15" s="41">
        <f t="shared" si="2"/>
        <v>1698.99</v>
      </c>
      <c r="H15" s="40"/>
      <c r="I15" s="40">
        <f>SUM(I16)</f>
        <v>1698.99</v>
      </c>
      <c r="J15" s="63">
        <f>SUM(J16)</f>
        <v>1698.99</v>
      </c>
      <c r="K15" s="63">
        <f t="shared" ref="K15:R15" si="8">SUM(K16)</f>
        <v>0</v>
      </c>
      <c r="L15" s="63">
        <f t="shared" si="8"/>
        <v>27.05</v>
      </c>
      <c r="M15" s="63">
        <f t="shared" si="8"/>
        <v>0</v>
      </c>
      <c r="N15" s="63">
        <f t="shared" si="8"/>
        <v>371.83</v>
      </c>
      <c r="O15" s="63">
        <f t="shared" si="8"/>
        <v>510.6</v>
      </c>
      <c r="P15" s="63">
        <f t="shared" si="8"/>
        <v>284.04000000000002</v>
      </c>
      <c r="Q15" s="63">
        <f t="shared" si="8"/>
        <v>158.53</v>
      </c>
      <c r="R15" s="63">
        <f t="shared" si="8"/>
        <v>346.94</v>
      </c>
      <c r="S15" s="40"/>
    </row>
    <row r="16" spans="1:20" s="35" customFormat="1" ht="35.1" customHeight="1">
      <c r="A16" s="40" t="s">
        <v>13</v>
      </c>
      <c r="B16" s="46" t="s">
        <v>83</v>
      </c>
      <c r="C16" s="46"/>
      <c r="D16" s="40"/>
      <c r="E16" s="60"/>
      <c r="F16" s="40"/>
      <c r="G16" s="41">
        <f t="shared" si="2"/>
        <v>1698.99</v>
      </c>
      <c r="H16" s="40"/>
      <c r="I16" s="40">
        <f>SUM(I17+I24+I26+I30)</f>
        <v>1698.99</v>
      </c>
      <c r="J16" s="63">
        <f>SUM(J17+J24+J26+J30)</f>
        <v>1698.99</v>
      </c>
      <c r="K16" s="63">
        <f t="shared" ref="K16:R16" si="9">SUM(K17+K24+K26+K30)</f>
        <v>0</v>
      </c>
      <c r="L16" s="63">
        <f t="shared" si="9"/>
        <v>27.05</v>
      </c>
      <c r="M16" s="63">
        <f t="shared" si="9"/>
        <v>0</v>
      </c>
      <c r="N16" s="63">
        <f t="shared" si="9"/>
        <v>371.83</v>
      </c>
      <c r="O16" s="63">
        <f t="shared" si="9"/>
        <v>510.6</v>
      </c>
      <c r="P16" s="63">
        <f t="shared" si="9"/>
        <v>284.04000000000002</v>
      </c>
      <c r="Q16" s="63">
        <f t="shared" si="9"/>
        <v>158.53</v>
      </c>
      <c r="R16" s="63">
        <f t="shared" si="9"/>
        <v>346.94</v>
      </c>
      <c r="S16" s="40"/>
    </row>
    <row r="17" spans="1:20" ht="35.1" customHeight="1">
      <c r="A17" s="51">
        <v>1</v>
      </c>
      <c r="B17" s="47" t="s">
        <v>430</v>
      </c>
      <c r="C17" s="47" t="s">
        <v>16</v>
      </c>
      <c r="D17" s="47"/>
      <c r="E17" s="49" t="s">
        <v>430</v>
      </c>
      <c r="F17" s="61" t="s">
        <v>431</v>
      </c>
      <c r="G17" s="50">
        <f t="shared" si="2"/>
        <v>750</v>
      </c>
      <c r="H17" s="51"/>
      <c r="I17" s="51">
        <f>SUM(I18:I23)</f>
        <v>750</v>
      </c>
      <c r="J17" s="53">
        <f>SUM(J18:J23)</f>
        <v>750</v>
      </c>
      <c r="K17" s="53">
        <f>SUM(K18:K23)</f>
        <v>0</v>
      </c>
      <c r="L17" s="53">
        <f t="shared" ref="L17:R17" si="10">SUM(L18:L23)</f>
        <v>27.05</v>
      </c>
      <c r="M17" s="53">
        <f t="shared" si="10"/>
        <v>0</v>
      </c>
      <c r="N17" s="53">
        <f t="shared" si="10"/>
        <v>122.08</v>
      </c>
      <c r="O17" s="53">
        <f t="shared" si="10"/>
        <v>244.88</v>
      </c>
      <c r="P17" s="53">
        <f t="shared" si="10"/>
        <v>183.48</v>
      </c>
      <c r="Q17" s="53">
        <f t="shared" si="10"/>
        <v>34.35</v>
      </c>
      <c r="R17" s="53">
        <f t="shared" si="10"/>
        <v>138.16</v>
      </c>
      <c r="S17" s="51"/>
      <c r="T17" s="36" t="s">
        <v>479</v>
      </c>
    </row>
    <row r="18" spans="1:20" ht="35.1" customHeight="1">
      <c r="A18" s="52">
        <v>1.1000000000000001</v>
      </c>
      <c r="B18" s="48"/>
      <c r="C18" s="48"/>
      <c r="D18" s="48" t="s">
        <v>94</v>
      </c>
      <c r="E18" s="49" t="s">
        <v>522</v>
      </c>
      <c r="F18" s="62" t="s">
        <v>595</v>
      </c>
      <c r="G18" s="41">
        <f t="shared" si="2"/>
        <v>27.05</v>
      </c>
      <c r="H18" s="52"/>
      <c r="I18" s="52">
        <v>27.05</v>
      </c>
      <c r="J18" s="59">
        <f t="shared" ref="J18:J23" si="11">SUM(K18:S18)</f>
        <v>27.05</v>
      </c>
      <c r="K18" s="59"/>
      <c r="L18" s="59">
        <v>27.05</v>
      </c>
      <c r="M18" s="59"/>
      <c r="N18" s="59"/>
      <c r="O18" s="59"/>
      <c r="P18" s="59"/>
      <c r="Q18" s="59"/>
      <c r="R18" s="59"/>
      <c r="S18" s="52" t="s">
        <v>575</v>
      </c>
      <c r="T18" s="36" t="s">
        <v>479</v>
      </c>
    </row>
    <row r="19" spans="1:20" ht="35.1" customHeight="1">
      <c r="A19" s="52">
        <v>1.2</v>
      </c>
      <c r="B19" s="48"/>
      <c r="C19" s="48"/>
      <c r="D19" s="48" t="s">
        <v>114</v>
      </c>
      <c r="E19" s="49" t="s">
        <v>523</v>
      </c>
      <c r="F19" s="62" t="s">
        <v>435</v>
      </c>
      <c r="G19" s="41">
        <f t="shared" si="2"/>
        <v>122.08</v>
      </c>
      <c r="H19" s="52"/>
      <c r="I19" s="52">
        <v>122.08</v>
      </c>
      <c r="J19" s="59">
        <f t="shared" si="11"/>
        <v>122.08</v>
      </c>
      <c r="K19" s="59"/>
      <c r="L19" s="59"/>
      <c r="M19" s="59"/>
      <c r="N19" s="59">
        <v>122.08</v>
      </c>
      <c r="O19" s="59"/>
      <c r="P19" s="59"/>
      <c r="Q19" s="59"/>
      <c r="R19" s="59"/>
      <c r="S19" s="52" t="s">
        <v>575</v>
      </c>
      <c r="T19" s="36" t="s">
        <v>479</v>
      </c>
    </row>
    <row r="20" spans="1:20" ht="35.1" customHeight="1">
      <c r="A20" s="52">
        <v>1.3</v>
      </c>
      <c r="B20" s="48"/>
      <c r="C20" s="48"/>
      <c r="D20" s="48" t="s">
        <v>98</v>
      </c>
      <c r="E20" s="49" t="s">
        <v>524</v>
      </c>
      <c r="F20" s="62" t="s">
        <v>437</v>
      </c>
      <c r="G20" s="41">
        <f t="shared" si="2"/>
        <v>244.88</v>
      </c>
      <c r="H20" s="52"/>
      <c r="I20" s="52">
        <v>244.88</v>
      </c>
      <c r="J20" s="59">
        <f t="shared" si="11"/>
        <v>244.88</v>
      </c>
      <c r="K20" s="59"/>
      <c r="L20" s="59"/>
      <c r="M20" s="59"/>
      <c r="N20" s="59"/>
      <c r="O20" s="59">
        <v>244.88</v>
      </c>
      <c r="P20" s="59"/>
      <c r="Q20" s="59"/>
      <c r="R20" s="59"/>
      <c r="S20" s="52" t="s">
        <v>575</v>
      </c>
      <c r="T20" s="36" t="s">
        <v>479</v>
      </c>
    </row>
    <row r="21" spans="1:20" ht="35.1" customHeight="1">
      <c r="A21" s="52">
        <v>1.4</v>
      </c>
      <c r="B21" s="48"/>
      <c r="C21" s="48"/>
      <c r="D21" s="48" t="s">
        <v>101</v>
      </c>
      <c r="E21" s="49" t="s">
        <v>525</v>
      </c>
      <c r="F21" s="62" t="s">
        <v>439</v>
      </c>
      <c r="G21" s="41">
        <f t="shared" si="2"/>
        <v>183.48</v>
      </c>
      <c r="H21" s="52"/>
      <c r="I21" s="52">
        <v>183.48</v>
      </c>
      <c r="J21" s="59">
        <f t="shared" si="11"/>
        <v>183.48</v>
      </c>
      <c r="K21" s="59"/>
      <c r="L21" s="59"/>
      <c r="M21" s="59"/>
      <c r="N21" s="59"/>
      <c r="O21" s="59"/>
      <c r="P21" s="59">
        <v>183.48</v>
      </c>
      <c r="Q21" s="59"/>
      <c r="R21" s="59"/>
      <c r="S21" s="52" t="s">
        <v>575</v>
      </c>
      <c r="T21" s="36" t="s">
        <v>479</v>
      </c>
    </row>
    <row r="22" spans="1:20" ht="35.1" customHeight="1">
      <c r="A22" s="52">
        <v>1.5</v>
      </c>
      <c r="B22" s="48"/>
      <c r="C22" s="48"/>
      <c r="D22" s="48" t="s">
        <v>104</v>
      </c>
      <c r="E22" s="49" t="s">
        <v>526</v>
      </c>
      <c r="F22" s="62" t="s">
        <v>441</v>
      </c>
      <c r="G22" s="41">
        <f t="shared" si="2"/>
        <v>34.35</v>
      </c>
      <c r="H22" s="52"/>
      <c r="I22" s="52">
        <v>34.35</v>
      </c>
      <c r="J22" s="59">
        <f t="shared" si="11"/>
        <v>34.35</v>
      </c>
      <c r="K22" s="59"/>
      <c r="L22" s="59"/>
      <c r="M22" s="59"/>
      <c r="N22" s="59"/>
      <c r="O22" s="59"/>
      <c r="P22" s="59"/>
      <c r="Q22" s="59">
        <v>34.35</v>
      </c>
      <c r="R22" s="59"/>
      <c r="S22" s="52" t="s">
        <v>575</v>
      </c>
      <c r="T22" s="36" t="s">
        <v>479</v>
      </c>
    </row>
    <row r="23" spans="1:20" ht="35.1" customHeight="1">
      <c r="A23" s="52">
        <v>1.6</v>
      </c>
      <c r="B23" s="48"/>
      <c r="C23" s="48"/>
      <c r="D23" s="48" t="s">
        <v>107</v>
      </c>
      <c r="E23" s="49" t="s">
        <v>527</v>
      </c>
      <c r="F23" s="62" t="s">
        <v>443</v>
      </c>
      <c r="G23" s="41">
        <f t="shared" si="2"/>
        <v>138.16</v>
      </c>
      <c r="H23" s="52"/>
      <c r="I23" s="52">
        <v>138.16</v>
      </c>
      <c r="J23" s="59">
        <f t="shared" si="11"/>
        <v>138.16</v>
      </c>
      <c r="K23" s="59"/>
      <c r="L23" s="59"/>
      <c r="M23" s="59"/>
      <c r="N23" s="59"/>
      <c r="O23" s="59"/>
      <c r="P23" s="59"/>
      <c r="Q23" s="59"/>
      <c r="R23" s="59">
        <v>138.16</v>
      </c>
      <c r="S23" s="52" t="s">
        <v>575</v>
      </c>
      <c r="T23" s="36" t="s">
        <v>479</v>
      </c>
    </row>
    <row r="24" spans="1:20" ht="70.5" customHeight="1">
      <c r="A24" s="51">
        <v>2</v>
      </c>
      <c r="B24" s="47" t="s">
        <v>445</v>
      </c>
      <c r="C24" s="51" t="s">
        <v>16</v>
      </c>
      <c r="D24" s="51"/>
      <c r="E24" s="49" t="s">
        <v>445</v>
      </c>
      <c r="F24" s="51"/>
      <c r="G24" s="50">
        <f t="shared" si="2"/>
        <v>107.4</v>
      </c>
      <c r="H24" s="51"/>
      <c r="I24" s="51">
        <f>SUM(I25)</f>
        <v>107.4</v>
      </c>
      <c r="J24" s="53">
        <f>SUM(J25)</f>
        <v>107.4</v>
      </c>
      <c r="K24" s="53">
        <f>SUM(K25)</f>
        <v>0</v>
      </c>
      <c r="L24" s="53">
        <f t="shared" ref="L24:R24" si="12">SUM(L25)</f>
        <v>0</v>
      </c>
      <c r="M24" s="53">
        <f t="shared" si="12"/>
        <v>0</v>
      </c>
      <c r="N24" s="53">
        <f t="shared" si="12"/>
        <v>107.4</v>
      </c>
      <c r="O24" s="53">
        <f t="shared" si="12"/>
        <v>0</v>
      </c>
      <c r="P24" s="53">
        <f t="shared" si="12"/>
        <v>0</v>
      </c>
      <c r="Q24" s="53">
        <f t="shared" si="12"/>
        <v>0</v>
      </c>
      <c r="R24" s="53">
        <f t="shared" si="12"/>
        <v>0</v>
      </c>
      <c r="S24" s="51"/>
      <c r="T24" s="36" t="s">
        <v>479</v>
      </c>
    </row>
    <row r="25" spans="1:20" ht="75" customHeight="1">
      <c r="A25" s="52">
        <v>2.1</v>
      </c>
      <c r="B25" s="52"/>
      <c r="C25" s="52"/>
      <c r="D25" s="48" t="s">
        <v>114</v>
      </c>
      <c r="E25" s="49" t="s">
        <v>445</v>
      </c>
      <c r="F25" s="62" t="s">
        <v>446</v>
      </c>
      <c r="G25" s="41">
        <f t="shared" si="2"/>
        <v>107.4</v>
      </c>
      <c r="H25" s="52"/>
      <c r="I25" s="52">
        <v>107.4</v>
      </c>
      <c r="J25" s="59">
        <f t="shared" ref="J25:J29" si="13">SUM(K25:S25)</f>
        <v>107.4</v>
      </c>
      <c r="K25" s="59"/>
      <c r="L25" s="59"/>
      <c r="M25" s="59"/>
      <c r="N25" s="59">
        <v>107.4</v>
      </c>
      <c r="O25" s="59"/>
      <c r="P25" s="59"/>
      <c r="Q25" s="59"/>
      <c r="R25" s="59"/>
      <c r="S25" s="52" t="s">
        <v>575</v>
      </c>
      <c r="T25" s="36" t="s">
        <v>479</v>
      </c>
    </row>
    <row r="26" spans="1:20" ht="48" customHeight="1">
      <c r="A26" s="51">
        <v>3</v>
      </c>
      <c r="B26" s="47" t="s">
        <v>448</v>
      </c>
      <c r="C26" s="51" t="s">
        <v>16</v>
      </c>
      <c r="D26" s="47"/>
      <c r="E26" s="47" t="s">
        <v>448</v>
      </c>
      <c r="F26" s="61" t="s">
        <v>449</v>
      </c>
      <c r="G26" s="50">
        <f t="shared" si="2"/>
        <v>351.45</v>
      </c>
      <c r="H26" s="51"/>
      <c r="I26" s="51">
        <f>SUM(I27:I29)</f>
        <v>351.45</v>
      </c>
      <c r="J26" s="53">
        <f>SUM(J27:J29)</f>
        <v>351.45</v>
      </c>
      <c r="K26" s="53">
        <f>SUM(K27:K29)</f>
        <v>0</v>
      </c>
      <c r="L26" s="53">
        <f t="shared" ref="L26:R26" si="14">SUM(L27:L29)</f>
        <v>0</v>
      </c>
      <c r="M26" s="53">
        <f t="shared" si="14"/>
        <v>0</v>
      </c>
      <c r="N26" s="53">
        <f t="shared" si="14"/>
        <v>0</v>
      </c>
      <c r="O26" s="53">
        <f t="shared" si="14"/>
        <v>239.17</v>
      </c>
      <c r="P26" s="53">
        <f t="shared" si="14"/>
        <v>21.81</v>
      </c>
      <c r="Q26" s="53">
        <f t="shared" si="14"/>
        <v>0</v>
      </c>
      <c r="R26" s="53">
        <f t="shared" si="14"/>
        <v>90.47</v>
      </c>
      <c r="S26" s="51"/>
      <c r="T26" s="36" t="s">
        <v>479</v>
      </c>
    </row>
    <row r="27" spans="1:20" ht="50.25" customHeight="1">
      <c r="A27" s="52">
        <v>3.1</v>
      </c>
      <c r="B27" s="52"/>
      <c r="C27" s="52"/>
      <c r="D27" s="48" t="s">
        <v>98</v>
      </c>
      <c r="E27" s="49" t="s">
        <v>528</v>
      </c>
      <c r="F27" s="62" t="s">
        <v>451</v>
      </c>
      <c r="G27" s="41">
        <f t="shared" si="2"/>
        <v>239.17</v>
      </c>
      <c r="H27" s="52"/>
      <c r="I27" s="52">
        <v>239.17</v>
      </c>
      <c r="J27" s="59">
        <f t="shared" si="13"/>
        <v>239.17</v>
      </c>
      <c r="K27" s="59"/>
      <c r="L27" s="59"/>
      <c r="M27" s="59"/>
      <c r="N27" s="59"/>
      <c r="O27" s="59">
        <v>239.17</v>
      </c>
      <c r="P27" s="59"/>
      <c r="Q27" s="59"/>
      <c r="R27" s="59"/>
      <c r="S27" s="52" t="s">
        <v>575</v>
      </c>
      <c r="T27" s="36" t="s">
        <v>479</v>
      </c>
    </row>
    <row r="28" spans="1:20" ht="50.25" customHeight="1">
      <c r="A28" s="52">
        <v>3.2</v>
      </c>
      <c r="B28" s="52"/>
      <c r="C28" s="52"/>
      <c r="D28" s="48" t="s">
        <v>101</v>
      </c>
      <c r="E28" s="49" t="s">
        <v>529</v>
      </c>
      <c r="F28" s="62" t="s">
        <v>453</v>
      </c>
      <c r="G28" s="41">
        <f t="shared" si="2"/>
        <v>21.81</v>
      </c>
      <c r="H28" s="52"/>
      <c r="I28" s="52">
        <v>21.81</v>
      </c>
      <c r="J28" s="59">
        <f t="shared" si="13"/>
        <v>21.81</v>
      </c>
      <c r="K28" s="59"/>
      <c r="L28" s="59"/>
      <c r="M28" s="59"/>
      <c r="N28" s="59"/>
      <c r="O28" s="59"/>
      <c r="P28" s="59">
        <v>21.81</v>
      </c>
      <c r="Q28" s="59"/>
      <c r="R28" s="59"/>
      <c r="S28" s="52" t="s">
        <v>575</v>
      </c>
      <c r="T28" s="36" t="s">
        <v>479</v>
      </c>
    </row>
    <row r="29" spans="1:20" ht="50.25" customHeight="1">
      <c r="A29" s="52">
        <v>3.3</v>
      </c>
      <c r="B29" s="52"/>
      <c r="C29" s="52"/>
      <c r="D29" s="48" t="s">
        <v>107</v>
      </c>
      <c r="E29" s="49" t="s">
        <v>530</v>
      </c>
      <c r="F29" s="62" t="s">
        <v>455</v>
      </c>
      <c r="G29" s="41">
        <f t="shared" si="2"/>
        <v>90.47</v>
      </c>
      <c r="H29" s="52"/>
      <c r="I29" s="52">
        <v>90.47</v>
      </c>
      <c r="J29" s="59">
        <f t="shared" si="13"/>
        <v>90.47</v>
      </c>
      <c r="K29" s="59"/>
      <c r="L29" s="59"/>
      <c r="M29" s="59"/>
      <c r="N29" s="59"/>
      <c r="O29" s="59"/>
      <c r="P29" s="59"/>
      <c r="Q29" s="59"/>
      <c r="R29" s="59">
        <v>90.47</v>
      </c>
      <c r="S29" s="52" t="s">
        <v>575</v>
      </c>
      <c r="T29" s="36" t="s">
        <v>479</v>
      </c>
    </row>
    <row r="30" spans="1:20" ht="52.5" customHeight="1">
      <c r="A30" s="51">
        <v>4</v>
      </c>
      <c r="B30" s="47" t="s">
        <v>457</v>
      </c>
      <c r="C30" s="51" t="s">
        <v>44</v>
      </c>
      <c r="D30" s="51"/>
      <c r="E30" s="47" t="s">
        <v>457</v>
      </c>
      <c r="F30" s="61" t="s">
        <v>458</v>
      </c>
      <c r="G30" s="50">
        <f t="shared" si="2"/>
        <v>490.14</v>
      </c>
      <c r="H30" s="51"/>
      <c r="I30" s="53">
        <f>SUM(I31:I35)</f>
        <v>490.14</v>
      </c>
      <c r="J30" s="53">
        <f>SUM(J31:J35)</f>
        <v>490.14</v>
      </c>
      <c r="K30" s="53">
        <f>SUM(K31:K35)</f>
        <v>0</v>
      </c>
      <c r="L30" s="53">
        <f t="shared" ref="L30:R30" si="15">SUM(L31:L35)</f>
        <v>0</v>
      </c>
      <c r="M30" s="53">
        <f t="shared" si="15"/>
        <v>0</v>
      </c>
      <c r="N30" s="53">
        <f t="shared" si="15"/>
        <v>142.35</v>
      </c>
      <c r="O30" s="53">
        <f t="shared" si="15"/>
        <v>26.55</v>
      </c>
      <c r="P30" s="53">
        <f t="shared" si="15"/>
        <v>78.75</v>
      </c>
      <c r="Q30" s="53">
        <f t="shared" si="15"/>
        <v>124.18</v>
      </c>
      <c r="R30" s="53">
        <f t="shared" si="15"/>
        <v>118.31</v>
      </c>
      <c r="S30" s="51"/>
      <c r="T30" s="36" t="s">
        <v>479</v>
      </c>
    </row>
    <row r="31" spans="1:20" ht="51.75" customHeight="1">
      <c r="A31" s="52">
        <v>4.0999999999999996</v>
      </c>
      <c r="B31" s="48"/>
      <c r="C31" s="52"/>
      <c r="D31" s="48" t="s">
        <v>114</v>
      </c>
      <c r="E31" s="49" t="s">
        <v>531</v>
      </c>
      <c r="F31" s="62" t="s">
        <v>460</v>
      </c>
      <c r="G31" s="41">
        <f t="shared" si="2"/>
        <v>142.35</v>
      </c>
      <c r="H31" s="52"/>
      <c r="I31" s="59">
        <v>142.35</v>
      </c>
      <c r="J31" s="59">
        <f>SUM(K31:S31)</f>
        <v>142.35</v>
      </c>
      <c r="K31" s="59"/>
      <c r="L31" s="59"/>
      <c r="M31" s="59"/>
      <c r="N31" s="59">
        <v>142.35</v>
      </c>
      <c r="O31" s="59"/>
      <c r="P31" s="59"/>
      <c r="Q31" s="59"/>
      <c r="R31" s="59"/>
      <c r="S31" s="52" t="s">
        <v>575</v>
      </c>
      <c r="T31" s="36" t="s">
        <v>479</v>
      </c>
    </row>
    <row r="32" spans="1:20" ht="35.1" customHeight="1">
      <c r="A32" s="52">
        <v>4.2</v>
      </c>
      <c r="B32" s="52"/>
      <c r="C32" s="52"/>
      <c r="D32" s="48" t="s">
        <v>98</v>
      </c>
      <c r="E32" s="49" t="s">
        <v>532</v>
      </c>
      <c r="F32" s="62" t="s">
        <v>462</v>
      </c>
      <c r="G32" s="41">
        <f t="shared" si="2"/>
        <v>26.55</v>
      </c>
      <c r="H32" s="52"/>
      <c r="I32" s="59">
        <v>26.55</v>
      </c>
      <c r="J32" s="59">
        <f t="shared" ref="J32:J35" si="16">SUM(K32:S32)</f>
        <v>26.55</v>
      </c>
      <c r="K32" s="59"/>
      <c r="L32" s="59"/>
      <c r="M32" s="59"/>
      <c r="N32" s="59"/>
      <c r="O32" s="59">
        <v>26.55</v>
      </c>
      <c r="P32" s="59"/>
      <c r="Q32" s="59"/>
      <c r="R32" s="59"/>
      <c r="S32" s="52" t="s">
        <v>575</v>
      </c>
      <c r="T32" s="36" t="s">
        <v>479</v>
      </c>
    </row>
    <row r="33" spans="1:20" ht="35.1" customHeight="1">
      <c r="A33" s="52">
        <v>4.3</v>
      </c>
      <c r="B33" s="52"/>
      <c r="C33" s="52"/>
      <c r="D33" s="48" t="s">
        <v>101</v>
      </c>
      <c r="E33" s="49" t="s">
        <v>533</v>
      </c>
      <c r="F33" s="62" t="s">
        <v>464</v>
      </c>
      <c r="G33" s="41">
        <f t="shared" si="2"/>
        <v>78.75</v>
      </c>
      <c r="H33" s="52"/>
      <c r="I33" s="59">
        <v>78.75</v>
      </c>
      <c r="J33" s="59">
        <f t="shared" si="16"/>
        <v>78.75</v>
      </c>
      <c r="K33" s="59"/>
      <c r="L33" s="59"/>
      <c r="M33" s="59"/>
      <c r="N33" s="59"/>
      <c r="O33" s="59"/>
      <c r="P33" s="59">
        <v>78.75</v>
      </c>
      <c r="Q33" s="59"/>
      <c r="R33" s="59"/>
      <c r="S33" s="52" t="s">
        <v>575</v>
      </c>
      <c r="T33" s="36" t="s">
        <v>479</v>
      </c>
    </row>
    <row r="34" spans="1:20" ht="48.75" customHeight="1">
      <c r="A34" s="52">
        <v>4.4000000000000004</v>
      </c>
      <c r="B34" s="52"/>
      <c r="C34" s="52"/>
      <c r="D34" s="48" t="s">
        <v>104</v>
      </c>
      <c r="E34" s="49" t="s">
        <v>534</v>
      </c>
      <c r="F34" s="62" t="s">
        <v>460</v>
      </c>
      <c r="G34" s="41">
        <f t="shared" si="2"/>
        <v>124.18</v>
      </c>
      <c r="H34" s="52"/>
      <c r="I34" s="59">
        <v>124.18</v>
      </c>
      <c r="J34" s="59">
        <f t="shared" si="16"/>
        <v>124.18</v>
      </c>
      <c r="K34" s="59"/>
      <c r="L34" s="59"/>
      <c r="M34" s="59"/>
      <c r="N34" s="59"/>
      <c r="O34" s="59"/>
      <c r="P34" s="59"/>
      <c r="Q34" s="59">
        <v>124.18</v>
      </c>
      <c r="R34" s="59"/>
      <c r="S34" s="52" t="s">
        <v>575</v>
      </c>
      <c r="T34" s="36" t="s">
        <v>479</v>
      </c>
    </row>
    <row r="35" spans="1:20" ht="51.75" customHeight="1">
      <c r="A35" s="52">
        <v>4.4000000000000004</v>
      </c>
      <c r="B35" s="52"/>
      <c r="C35" s="52"/>
      <c r="D35" s="48" t="s">
        <v>107</v>
      </c>
      <c r="E35" s="49" t="s">
        <v>535</v>
      </c>
      <c r="F35" s="62" t="s">
        <v>466</v>
      </c>
      <c r="G35" s="41">
        <f t="shared" si="2"/>
        <v>118.31</v>
      </c>
      <c r="H35" s="52"/>
      <c r="I35" s="59">
        <v>118.31</v>
      </c>
      <c r="J35" s="59">
        <f t="shared" si="16"/>
        <v>118.31</v>
      </c>
      <c r="K35" s="59"/>
      <c r="L35" s="59"/>
      <c r="M35" s="59"/>
      <c r="N35" s="59"/>
      <c r="O35" s="59"/>
      <c r="P35" s="59"/>
      <c r="Q35" s="59"/>
      <c r="R35" s="59">
        <v>118.31</v>
      </c>
      <c r="S35" s="52" t="s">
        <v>575</v>
      </c>
      <c r="T35" s="36" t="s">
        <v>479</v>
      </c>
    </row>
    <row r="36" spans="1:20" ht="95.25" customHeight="1">
      <c r="A36" s="507" t="s">
        <v>468</v>
      </c>
      <c r="B36" s="507"/>
      <c r="C36" s="507"/>
      <c r="D36" s="507"/>
      <c r="E36" s="507"/>
      <c r="F36" s="507"/>
      <c r="G36" s="507"/>
      <c r="H36" s="507"/>
      <c r="I36" s="507"/>
      <c r="J36" s="507"/>
      <c r="K36" s="507"/>
      <c r="L36" s="507"/>
      <c r="M36" s="507"/>
      <c r="N36" s="507"/>
      <c r="O36" s="507"/>
      <c r="P36" s="507"/>
      <c r="Q36" s="507"/>
      <c r="R36" s="507"/>
      <c r="S36" s="507"/>
    </row>
  </sheetData>
  <mergeCells count="12">
    <mergeCell ref="A1:B1"/>
    <mergeCell ref="A2:S2"/>
    <mergeCell ref="G4:I4"/>
    <mergeCell ref="J4:R4"/>
    <mergeCell ref="A36:S36"/>
    <mergeCell ref="A4:A5"/>
    <mergeCell ref="B4:B5"/>
    <mergeCell ref="C4:C5"/>
    <mergeCell ref="D4:D5"/>
    <mergeCell ref="E4:E5"/>
    <mergeCell ref="F4:F5"/>
    <mergeCell ref="S4:S5"/>
  </mergeCells>
  <phoneticPr fontId="26" type="noConversion"/>
  <printOptions horizontalCentered="1"/>
  <pageMargins left="0.74803149606299202" right="0.59055118110236204" top="0.78740157480314998" bottom="0.55118110236220497" header="0.511811023622047" footer="0.511811023622047"/>
  <pageSetup paperSize="9" scale="53" orientation="landscape" useFirstPageNumber="1"/>
  <headerFooter alignWithMargins="0">
    <oddFooter>&amp;C— &amp;P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8"/>
  <sheetViews>
    <sheetView zoomScale="90" zoomScaleNormal="90" workbookViewId="0">
      <pane xSplit="5" ySplit="7" topLeftCell="F19" activePane="bottomRight" state="frozen"/>
      <selection pane="topRight"/>
      <selection pane="bottomLeft"/>
      <selection pane="bottomRight" activeCell="A50" sqref="A50:K50"/>
    </sheetView>
  </sheetViews>
  <sheetFormatPr defaultColWidth="9" defaultRowHeight="14.25"/>
  <cols>
    <col min="1" max="1" width="9" style="3"/>
    <col min="2" max="5" width="17.875" style="3" customWidth="1"/>
    <col min="6" max="9" width="12.625" style="3" customWidth="1"/>
    <col min="10" max="10" width="16" style="3" customWidth="1"/>
    <col min="11" max="16384" width="9" style="3"/>
  </cols>
  <sheetData>
    <row r="1" spans="1:10" ht="23.25" customHeight="1">
      <c r="A1" s="512" t="s">
        <v>647</v>
      </c>
      <c r="B1" s="512"/>
      <c r="C1" s="4"/>
      <c r="D1" s="4"/>
      <c r="E1" s="4"/>
      <c r="F1" s="4"/>
      <c r="G1" s="4"/>
      <c r="H1" s="4"/>
      <c r="I1" s="4"/>
    </row>
    <row r="2" spans="1:10" ht="37.5" customHeight="1">
      <c r="A2" s="473" t="s">
        <v>648</v>
      </c>
      <c r="B2" s="473"/>
      <c r="C2" s="473"/>
      <c r="D2" s="473"/>
      <c r="E2" s="473"/>
      <c r="F2" s="473"/>
      <c r="G2" s="473"/>
      <c r="H2" s="473"/>
      <c r="I2" s="473"/>
      <c r="J2" s="473"/>
    </row>
    <row r="3" spans="1:10" ht="33" customHeight="1">
      <c r="A3" s="5"/>
      <c r="B3" s="6"/>
      <c r="C3" s="6"/>
      <c r="D3" s="6"/>
      <c r="E3" s="6"/>
      <c r="F3" s="6"/>
      <c r="G3" s="6"/>
      <c r="H3" s="6"/>
      <c r="I3" s="6"/>
      <c r="J3" s="5" t="s">
        <v>649</v>
      </c>
    </row>
    <row r="4" spans="1:10" ht="33" customHeight="1">
      <c r="A4" s="516" t="s">
        <v>2</v>
      </c>
      <c r="B4" s="516" t="s">
        <v>650</v>
      </c>
      <c r="C4" s="517" t="s">
        <v>7</v>
      </c>
      <c r="D4" s="517" t="s">
        <v>471</v>
      </c>
      <c r="E4" s="519" t="s">
        <v>9</v>
      </c>
      <c r="F4" s="513" t="s">
        <v>651</v>
      </c>
      <c r="G4" s="514"/>
      <c r="H4" s="514"/>
      <c r="I4" s="515"/>
      <c r="J4" s="519" t="s">
        <v>652</v>
      </c>
    </row>
    <row r="5" spans="1:10" ht="47.25" customHeight="1">
      <c r="A5" s="516"/>
      <c r="B5" s="516"/>
      <c r="C5" s="518"/>
      <c r="D5" s="518"/>
      <c r="E5" s="520"/>
      <c r="F5" s="7" t="s">
        <v>474</v>
      </c>
      <c r="G5" s="8" t="s">
        <v>627</v>
      </c>
      <c r="H5" s="8" t="s">
        <v>628</v>
      </c>
      <c r="I5" s="8" t="s">
        <v>653</v>
      </c>
      <c r="J5" s="520"/>
    </row>
    <row r="6" spans="1:10" s="1" customFormat="1" ht="30" customHeight="1">
      <c r="A6" s="9"/>
      <c r="B6" s="9"/>
      <c r="C6" s="10"/>
      <c r="D6" s="10"/>
      <c r="E6" s="10"/>
      <c r="F6" s="10">
        <v>1</v>
      </c>
      <c r="G6" s="10">
        <v>2</v>
      </c>
      <c r="H6" s="10">
        <v>3</v>
      </c>
      <c r="I6" s="10">
        <v>4</v>
      </c>
      <c r="J6" s="10"/>
    </row>
    <row r="7" spans="1:10" ht="30" customHeight="1">
      <c r="A7" s="7"/>
      <c r="B7" s="7" t="s">
        <v>10</v>
      </c>
      <c r="C7" s="11"/>
      <c r="D7" s="11"/>
      <c r="E7" s="11"/>
      <c r="F7" s="11"/>
      <c r="G7" s="11"/>
      <c r="H7" s="11"/>
      <c r="I7" s="11"/>
      <c r="J7" s="11"/>
    </row>
    <row r="8" spans="1:10" s="2" customFormat="1" ht="30" customHeight="1">
      <c r="A8" s="12" t="s">
        <v>11</v>
      </c>
      <c r="B8" s="13" t="s">
        <v>654</v>
      </c>
      <c r="C8" s="12"/>
      <c r="D8" s="12"/>
      <c r="E8" s="12"/>
      <c r="F8" s="12"/>
      <c r="G8" s="12"/>
      <c r="H8" s="12"/>
      <c r="I8" s="12"/>
      <c r="J8" s="12"/>
    </row>
    <row r="9" spans="1:10" s="2" customFormat="1" ht="30" customHeight="1">
      <c r="A9" s="12" t="s">
        <v>13</v>
      </c>
      <c r="B9" s="14" t="s">
        <v>14</v>
      </c>
      <c r="C9" s="12"/>
      <c r="D9" s="12"/>
      <c r="E9" s="12"/>
      <c r="F9" s="12"/>
      <c r="G9" s="12"/>
      <c r="H9" s="12"/>
      <c r="I9" s="12"/>
      <c r="J9" s="12"/>
    </row>
    <row r="10" spans="1:10" ht="30" customHeight="1">
      <c r="A10" s="15">
        <v>1</v>
      </c>
      <c r="B10" s="15" t="s">
        <v>655</v>
      </c>
      <c r="C10" s="16"/>
      <c r="D10" s="16"/>
      <c r="E10" s="17" t="s">
        <v>656</v>
      </c>
      <c r="F10" s="15"/>
      <c r="G10" s="15"/>
      <c r="H10" s="15"/>
      <c r="I10" s="15"/>
      <c r="J10" s="15"/>
    </row>
    <row r="11" spans="1:10" ht="30" customHeight="1">
      <c r="A11" s="15">
        <v>1.1000000000000001</v>
      </c>
      <c r="B11" s="15"/>
      <c r="C11" s="15" t="s">
        <v>632</v>
      </c>
      <c r="D11" s="15" t="s">
        <v>633</v>
      </c>
      <c r="E11" s="15" t="s">
        <v>634</v>
      </c>
      <c r="F11" s="15"/>
      <c r="G11" s="15"/>
      <c r="H11" s="15"/>
      <c r="I11" s="15"/>
      <c r="J11" s="15"/>
    </row>
    <row r="12" spans="1:10" ht="30" customHeight="1">
      <c r="A12" s="15">
        <v>1.2</v>
      </c>
      <c r="B12" s="15"/>
      <c r="C12" s="15" t="s">
        <v>632</v>
      </c>
      <c r="D12" s="15" t="s">
        <v>635</v>
      </c>
      <c r="E12" s="15" t="s">
        <v>634</v>
      </c>
      <c r="F12" s="15"/>
      <c r="G12" s="15"/>
      <c r="H12" s="15"/>
      <c r="I12" s="15"/>
      <c r="J12" s="15"/>
    </row>
    <row r="13" spans="1:10" ht="30" customHeight="1">
      <c r="A13" s="15" t="s">
        <v>657</v>
      </c>
      <c r="B13" s="15"/>
      <c r="C13" s="15"/>
      <c r="D13" s="15"/>
      <c r="E13" s="15"/>
      <c r="F13" s="15"/>
      <c r="G13" s="15"/>
      <c r="H13" s="15"/>
      <c r="I13" s="15"/>
      <c r="J13" s="15"/>
    </row>
    <row r="14" spans="1:10" ht="30" customHeight="1">
      <c r="A14" s="15">
        <v>2</v>
      </c>
      <c r="B14" s="15" t="s">
        <v>658</v>
      </c>
      <c r="C14" s="15"/>
      <c r="D14" s="15"/>
      <c r="E14" s="17" t="s">
        <v>656</v>
      </c>
      <c r="F14" s="15"/>
      <c r="G14" s="15"/>
      <c r="H14" s="15"/>
      <c r="I14" s="15"/>
      <c r="J14" s="15"/>
    </row>
    <row r="15" spans="1:10" ht="30" customHeight="1">
      <c r="A15" s="15">
        <v>2.1</v>
      </c>
      <c r="B15" s="15"/>
      <c r="C15" s="15" t="s">
        <v>632</v>
      </c>
      <c r="D15" s="15" t="s">
        <v>633</v>
      </c>
      <c r="E15" s="15" t="s">
        <v>634</v>
      </c>
      <c r="F15" s="15"/>
      <c r="G15" s="15"/>
      <c r="H15" s="15"/>
      <c r="I15" s="15"/>
      <c r="J15" s="15"/>
    </row>
    <row r="16" spans="1:10" ht="30" customHeight="1">
      <c r="A16" s="15">
        <v>2.2000000000000002</v>
      </c>
      <c r="B16" s="15"/>
      <c r="C16" s="15" t="s">
        <v>632</v>
      </c>
      <c r="D16" s="15" t="s">
        <v>635</v>
      </c>
      <c r="E16" s="15" t="s">
        <v>634</v>
      </c>
      <c r="F16" s="15"/>
      <c r="G16" s="15"/>
      <c r="H16" s="15"/>
      <c r="I16" s="15"/>
      <c r="J16" s="15"/>
    </row>
    <row r="17" spans="1:10" ht="30" customHeight="1">
      <c r="A17" s="15" t="s">
        <v>657</v>
      </c>
      <c r="B17" s="15"/>
      <c r="C17" s="15"/>
      <c r="D17" s="15"/>
      <c r="E17" s="15"/>
      <c r="F17" s="15"/>
      <c r="G17" s="15"/>
      <c r="H17" s="15"/>
      <c r="I17" s="15"/>
      <c r="J17" s="15"/>
    </row>
    <row r="18" spans="1:10" ht="30" customHeight="1">
      <c r="A18" s="15"/>
      <c r="B18" s="15"/>
      <c r="C18" s="15"/>
      <c r="D18" s="15"/>
      <c r="E18" s="15"/>
      <c r="F18" s="15"/>
      <c r="G18" s="15"/>
      <c r="H18" s="15"/>
      <c r="I18" s="15"/>
      <c r="J18" s="15"/>
    </row>
    <row r="19" spans="1:10" s="2" customFormat="1" ht="30" customHeight="1">
      <c r="A19" s="12" t="s">
        <v>90</v>
      </c>
      <c r="B19" s="13" t="s">
        <v>659</v>
      </c>
      <c r="C19" s="12"/>
      <c r="D19" s="12"/>
      <c r="E19" s="12"/>
      <c r="F19" s="12"/>
      <c r="G19" s="12"/>
      <c r="H19" s="12"/>
      <c r="I19" s="12"/>
      <c r="J19" s="12"/>
    </row>
    <row r="20" spans="1:10" s="2" customFormat="1" ht="30" customHeight="1">
      <c r="A20" s="12" t="s">
        <v>13</v>
      </c>
      <c r="B20" s="14" t="s">
        <v>14</v>
      </c>
      <c r="C20" s="12"/>
      <c r="D20" s="12"/>
      <c r="E20" s="12"/>
      <c r="F20" s="12"/>
      <c r="G20" s="12"/>
      <c r="H20" s="12"/>
      <c r="I20" s="12"/>
      <c r="J20" s="12"/>
    </row>
    <row r="21" spans="1:10" ht="30" customHeight="1">
      <c r="A21" s="15">
        <v>1</v>
      </c>
      <c r="B21" s="15" t="s">
        <v>655</v>
      </c>
      <c r="C21" s="17"/>
      <c r="D21" s="16"/>
      <c r="E21" s="17" t="s">
        <v>656</v>
      </c>
      <c r="F21" s="15"/>
      <c r="G21" s="15"/>
      <c r="H21" s="15"/>
      <c r="I21" s="15"/>
      <c r="J21" s="15"/>
    </row>
    <row r="22" spans="1:10" ht="30" customHeight="1">
      <c r="A22" s="15">
        <v>1.1000000000000001</v>
      </c>
      <c r="B22" s="15"/>
      <c r="C22" s="15" t="s">
        <v>636</v>
      </c>
      <c r="D22" s="15" t="s">
        <v>633</v>
      </c>
      <c r="E22" s="15" t="s">
        <v>634</v>
      </c>
      <c r="F22" s="15"/>
      <c r="G22" s="15"/>
      <c r="H22" s="15"/>
      <c r="I22" s="15"/>
      <c r="J22" s="15"/>
    </row>
    <row r="23" spans="1:10" ht="30" customHeight="1">
      <c r="A23" s="15">
        <v>1.2</v>
      </c>
      <c r="B23" s="15"/>
      <c r="C23" s="15" t="s">
        <v>636</v>
      </c>
      <c r="D23" s="15" t="s">
        <v>635</v>
      </c>
      <c r="E23" s="15" t="s">
        <v>634</v>
      </c>
      <c r="F23" s="15"/>
      <c r="G23" s="15"/>
      <c r="H23" s="15"/>
      <c r="I23" s="15"/>
      <c r="J23" s="15"/>
    </row>
    <row r="24" spans="1:10" ht="30" customHeight="1">
      <c r="A24" s="15" t="s">
        <v>657</v>
      </c>
      <c r="B24" s="15"/>
      <c r="C24" s="15"/>
      <c r="D24" s="15"/>
      <c r="E24" s="15"/>
      <c r="F24" s="15"/>
      <c r="G24" s="15"/>
      <c r="H24" s="15"/>
      <c r="I24" s="15"/>
      <c r="J24" s="15"/>
    </row>
    <row r="25" spans="1:10" ht="30" customHeight="1">
      <c r="A25" s="15">
        <v>2</v>
      </c>
      <c r="B25" s="15" t="s">
        <v>658</v>
      </c>
      <c r="C25" s="15"/>
      <c r="D25" s="15"/>
      <c r="E25" s="17" t="s">
        <v>656</v>
      </c>
      <c r="F25" s="15"/>
      <c r="G25" s="15"/>
      <c r="H25" s="15"/>
      <c r="I25" s="15"/>
      <c r="J25" s="15"/>
    </row>
    <row r="26" spans="1:10" ht="30" customHeight="1">
      <c r="A26" s="15">
        <v>2.1</v>
      </c>
      <c r="B26" s="15"/>
      <c r="C26" s="15" t="s">
        <v>636</v>
      </c>
      <c r="D26" s="15" t="s">
        <v>633</v>
      </c>
      <c r="E26" s="15" t="s">
        <v>634</v>
      </c>
      <c r="F26" s="15"/>
      <c r="G26" s="15"/>
      <c r="H26" s="15"/>
      <c r="I26" s="15"/>
      <c r="J26" s="15"/>
    </row>
    <row r="27" spans="1:10" ht="30" customHeight="1">
      <c r="A27" s="15">
        <v>2.2000000000000002</v>
      </c>
      <c r="B27" s="15"/>
      <c r="C27" s="15" t="s">
        <v>636</v>
      </c>
      <c r="D27" s="15" t="s">
        <v>635</v>
      </c>
      <c r="E27" s="15" t="s">
        <v>634</v>
      </c>
      <c r="F27" s="15"/>
      <c r="G27" s="15"/>
      <c r="H27" s="15"/>
      <c r="I27" s="15"/>
      <c r="J27" s="15"/>
    </row>
    <row r="28" spans="1:10" ht="30" customHeight="1">
      <c r="A28" s="15" t="s">
        <v>657</v>
      </c>
      <c r="B28" s="15"/>
      <c r="C28" s="15"/>
      <c r="D28" s="15"/>
      <c r="E28" s="15"/>
      <c r="F28" s="15"/>
      <c r="G28" s="15"/>
      <c r="H28" s="15"/>
      <c r="I28" s="15"/>
      <c r="J28" s="15"/>
    </row>
  </sheetData>
  <mergeCells count="9">
    <mergeCell ref="A1:B1"/>
    <mergeCell ref="A2:J2"/>
    <mergeCell ref="F4:I4"/>
    <mergeCell ref="A4:A5"/>
    <mergeCell ref="B4:B5"/>
    <mergeCell ref="C4:C5"/>
    <mergeCell ref="D4:D5"/>
    <mergeCell ref="E4:E5"/>
    <mergeCell ref="J4:J5"/>
  </mergeCells>
  <phoneticPr fontId="26" type="noConversion"/>
  <printOptions horizontalCentered="1"/>
  <pageMargins left="0.74803149606299202" right="0.59055118110236204" top="0.98425196850393704" bottom="0.55118110236220497" header="0.511811023622047" footer="0.511811023622047"/>
  <pageSetup paperSize="9" scale="84" firstPageNumber="19" fitToHeight="10" orientation="landscape" useFirstPageNumber="1"/>
  <headerFooter alignWithMargins="0">
    <oddFooter>&amp;C— &amp;P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8"/>
  <sheetViews>
    <sheetView zoomScale="90" zoomScaleNormal="90" workbookViewId="0">
      <pane xSplit="5" ySplit="6" topLeftCell="F7" activePane="bottomRight" state="frozen"/>
      <selection pane="topRight"/>
      <selection pane="bottomLeft"/>
      <selection pane="bottomRight" activeCell="A50" sqref="A50:K50"/>
    </sheetView>
  </sheetViews>
  <sheetFormatPr defaultColWidth="9" defaultRowHeight="14.25"/>
  <cols>
    <col min="1" max="1" width="9" style="3"/>
    <col min="2" max="5" width="17.875" style="3" customWidth="1"/>
    <col min="6" max="9" width="12.625" style="3" customWidth="1"/>
    <col min="10" max="10" width="16" style="3" customWidth="1"/>
    <col min="11" max="16384" width="9" style="3"/>
  </cols>
  <sheetData>
    <row r="1" spans="1:10" ht="23.25" customHeight="1">
      <c r="A1" s="512" t="s">
        <v>660</v>
      </c>
      <c r="B1" s="512"/>
      <c r="C1" s="4"/>
      <c r="D1" s="4"/>
      <c r="E1" s="4"/>
      <c r="F1" s="4"/>
      <c r="G1" s="4"/>
      <c r="H1" s="4"/>
      <c r="I1" s="4"/>
    </row>
    <row r="2" spans="1:10" ht="37.5" customHeight="1">
      <c r="A2" s="473" t="s">
        <v>661</v>
      </c>
      <c r="B2" s="473"/>
      <c r="C2" s="473"/>
      <c r="D2" s="473"/>
      <c r="E2" s="473"/>
      <c r="F2" s="473"/>
      <c r="G2" s="473"/>
      <c r="H2" s="473"/>
      <c r="I2" s="473"/>
      <c r="J2" s="473"/>
    </row>
    <row r="3" spans="1:10" ht="33" customHeight="1">
      <c r="A3" s="5"/>
      <c r="B3" s="6"/>
      <c r="C3" s="6"/>
      <c r="D3" s="6"/>
      <c r="E3" s="6"/>
      <c r="F3" s="6"/>
      <c r="G3" s="6"/>
      <c r="H3" s="6"/>
      <c r="I3" s="6"/>
      <c r="J3" s="5" t="s">
        <v>649</v>
      </c>
    </row>
    <row r="4" spans="1:10" ht="33" customHeight="1">
      <c r="A4" s="516" t="s">
        <v>2</v>
      </c>
      <c r="B4" s="516" t="s">
        <v>662</v>
      </c>
      <c r="C4" s="517" t="s">
        <v>7</v>
      </c>
      <c r="D4" s="517" t="s">
        <v>471</v>
      </c>
      <c r="E4" s="519" t="s">
        <v>9</v>
      </c>
      <c r="F4" s="513" t="s">
        <v>651</v>
      </c>
      <c r="G4" s="514"/>
      <c r="H4" s="514"/>
      <c r="I4" s="515"/>
      <c r="J4" s="519" t="s">
        <v>652</v>
      </c>
    </row>
    <row r="5" spans="1:10" ht="47.25" customHeight="1">
      <c r="A5" s="516"/>
      <c r="B5" s="516"/>
      <c r="C5" s="518"/>
      <c r="D5" s="518"/>
      <c r="E5" s="520"/>
      <c r="F5" s="7" t="s">
        <v>474</v>
      </c>
      <c r="G5" s="8" t="s">
        <v>627</v>
      </c>
      <c r="H5" s="8" t="s">
        <v>628</v>
      </c>
      <c r="I5" s="8" t="s">
        <v>653</v>
      </c>
      <c r="J5" s="520"/>
    </row>
    <row r="6" spans="1:10" s="1" customFormat="1" ht="30" customHeight="1">
      <c r="A6" s="9"/>
      <c r="B6" s="9"/>
      <c r="C6" s="10"/>
      <c r="D6" s="10"/>
      <c r="E6" s="10"/>
      <c r="F6" s="10">
        <v>1</v>
      </c>
      <c r="G6" s="10">
        <v>2</v>
      </c>
      <c r="H6" s="10">
        <v>3</v>
      </c>
      <c r="I6" s="10">
        <v>4</v>
      </c>
      <c r="J6" s="10"/>
    </row>
    <row r="7" spans="1:10" ht="30" customHeight="1">
      <c r="A7" s="7"/>
      <c r="B7" s="7" t="s">
        <v>10</v>
      </c>
      <c r="C7" s="11"/>
      <c r="D7" s="11"/>
      <c r="E7" s="11"/>
      <c r="F7" s="11"/>
      <c r="G7" s="11"/>
      <c r="H7" s="11"/>
      <c r="I7" s="11"/>
      <c r="J7" s="11"/>
    </row>
    <row r="8" spans="1:10" s="2" customFormat="1" ht="30" customHeight="1">
      <c r="A8" s="12" t="s">
        <v>11</v>
      </c>
      <c r="B8" s="13" t="s">
        <v>654</v>
      </c>
      <c r="C8" s="12"/>
      <c r="D8" s="12"/>
      <c r="E8" s="12"/>
      <c r="F8" s="12"/>
      <c r="G8" s="12"/>
      <c r="H8" s="12"/>
      <c r="I8" s="12"/>
      <c r="J8" s="12"/>
    </row>
    <row r="9" spans="1:10" s="2" customFormat="1" ht="30" customHeight="1">
      <c r="A9" s="12" t="s">
        <v>13</v>
      </c>
      <c r="B9" s="14" t="s">
        <v>14</v>
      </c>
      <c r="C9" s="12"/>
      <c r="D9" s="12"/>
      <c r="E9" s="12"/>
      <c r="F9" s="12"/>
      <c r="G9" s="12"/>
      <c r="H9" s="12"/>
      <c r="I9" s="12"/>
      <c r="J9" s="12"/>
    </row>
    <row r="10" spans="1:10" ht="30" customHeight="1">
      <c r="A10" s="15">
        <v>1</v>
      </c>
      <c r="B10" s="15" t="s">
        <v>663</v>
      </c>
      <c r="C10" s="16"/>
      <c r="D10" s="16"/>
      <c r="E10" s="17" t="s">
        <v>656</v>
      </c>
      <c r="F10" s="15"/>
      <c r="G10" s="15"/>
      <c r="H10" s="15"/>
      <c r="I10" s="15"/>
      <c r="J10" s="15"/>
    </row>
    <row r="11" spans="1:10" ht="30" customHeight="1">
      <c r="A11" s="15">
        <v>1.1000000000000001</v>
      </c>
      <c r="B11" s="15"/>
      <c r="C11" s="15" t="s">
        <v>632</v>
      </c>
      <c r="D11" s="15" t="s">
        <v>633</v>
      </c>
      <c r="E11" s="15" t="s">
        <v>634</v>
      </c>
      <c r="F11" s="15"/>
      <c r="G11" s="15"/>
      <c r="H11" s="15"/>
      <c r="I11" s="15"/>
      <c r="J11" s="15"/>
    </row>
    <row r="12" spans="1:10" ht="30" customHeight="1">
      <c r="A12" s="15">
        <v>1.2</v>
      </c>
      <c r="B12" s="15"/>
      <c r="C12" s="15" t="s">
        <v>632</v>
      </c>
      <c r="D12" s="15" t="s">
        <v>635</v>
      </c>
      <c r="E12" s="15" t="s">
        <v>634</v>
      </c>
      <c r="F12" s="15"/>
      <c r="G12" s="15"/>
      <c r="H12" s="15"/>
      <c r="I12" s="15"/>
      <c r="J12" s="15"/>
    </row>
    <row r="13" spans="1:10" ht="30" customHeight="1">
      <c r="A13" s="15" t="s">
        <v>657</v>
      </c>
      <c r="B13" s="15"/>
      <c r="C13" s="15"/>
      <c r="D13" s="15"/>
      <c r="E13" s="15"/>
      <c r="F13" s="15"/>
      <c r="G13" s="15"/>
      <c r="H13" s="15"/>
      <c r="I13" s="15"/>
      <c r="J13" s="15"/>
    </row>
    <row r="14" spans="1:10" ht="30" customHeight="1">
      <c r="A14" s="15">
        <v>2</v>
      </c>
      <c r="B14" s="15" t="s">
        <v>664</v>
      </c>
      <c r="C14" s="15"/>
      <c r="D14" s="15"/>
      <c r="E14" s="17" t="s">
        <v>656</v>
      </c>
      <c r="F14" s="15"/>
      <c r="G14" s="15"/>
      <c r="H14" s="15"/>
      <c r="I14" s="15"/>
      <c r="J14" s="15"/>
    </row>
    <row r="15" spans="1:10" ht="30" customHeight="1">
      <c r="A15" s="15">
        <v>2.1</v>
      </c>
      <c r="B15" s="15"/>
      <c r="C15" s="15" t="s">
        <v>632</v>
      </c>
      <c r="D15" s="15" t="s">
        <v>633</v>
      </c>
      <c r="E15" s="15" t="s">
        <v>634</v>
      </c>
      <c r="F15" s="15"/>
      <c r="G15" s="15"/>
      <c r="H15" s="15"/>
      <c r="I15" s="15"/>
      <c r="J15" s="15"/>
    </row>
    <row r="16" spans="1:10" ht="30" customHeight="1">
      <c r="A16" s="15">
        <v>2.2000000000000002</v>
      </c>
      <c r="B16" s="15"/>
      <c r="C16" s="15" t="s">
        <v>632</v>
      </c>
      <c r="D16" s="15" t="s">
        <v>635</v>
      </c>
      <c r="E16" s="15" t="s">
        <v>634</v>
      </c>
      <c r="F16" s="15"/>
      <c r="G16" s="15"/>
      <c r="H16" s="15"/>
      <c r="I16" s="15"/>
      <c r="J16" s="15"/>
    </row>
    <row r="17" spans="1:10" ht="30" customHeight="1">
      <c r="A17" s="15" t="s">
        <v>657</v>
      </c>
      <c r="B17" s="15"/>
      <c r="C17" s="15"/>
      <c r="D17" s="15"/>
      <c r="E17" s="15"/>
      <c r="F17" s="15"/>
      <c r="G17" s="15"/>
      <c r="H17" s="15"/>
      <c r="I17" s="15"/>
      <c r="J17" s="15"/>
    </row>
    <row r="18" spans="1:10" ht="30" customHeight="1">
      <c r="A18" s="15"/>
      <c r="B18" s="15"/>
      <c r="C18" s="15"/>
      <c r="D18" s="15"/>
      <c r="E18" s="15"/>
      <c r="F18" s="15"/>
      <c r="G18" s="15"/>
      <c r="H18" s="15"/>
      <c r="I18" s="15"/>
      <c r="J18" s="15"/>
    </row>
    <row r="19" spans="1:10" s="2" customFormat="1" ht="30" customHeight="1">
      <c r="A19" s="12" t="s">
        <v>90</v>
      </c>
      <c r="B19" s="13" t="s">
        <v>659</v>
      </c>
      <c r="C19" s="12"/>
      <c r="D19" s="12"/>
      <c r="E19" s="12"/>
      <c r="F19" s="12"/>
      <c r="G19" s="12"/>
      <c r="H19" s="12"/>
      <c r="I19" s="12"/>
      <c r="J19" s="12"/>
    </row>
    <row r="20" spans="1:10" s="2" customFormat="1" ht="30" customHeight="1">
      <c r="A20" s="12" t="s">
        <v>13</v>
      </c>
      <c r="B20" s="14" t="s">
        <v>14</v>
      </c>
      <c r="C20" s="12"/>
      <c r="D20" s="12"/>
      <c r="E20" s="12"/>
      <c r="F20" s="12"/>
      <c r="G20" s="12"/>
      <c r="H20" s="12"/>
      <c r="I20" s="12"/>
      <c r="J20" s="12"/>
    </row>
    <row r="21" spans="1:10" ht="30" customHeight="1">
      <c r="A21" s="15">
        <v>1</v>
      </c>
      <c r="B21" s="15" t="s">
        <v>663</v>
      </c>
      <c r="C21" s="16"/>
      <c r="D21" s="16"/>
      <c r="E21" s="17" t="s">
        <v>656</v>
      </c>
      <c r="F21" s="15"/>
      <c r="G21" s="15"/>
      <c r="H21" s="15"/>
      <c r="I21" s="15"/>
      <c r="J21" s="15"/>
    </row>
    <row r="22" spans="1:10" ht="30" customHeight="1">
      <c r="A22" s="15">
        <v>1.1000000000000001</v>
      </c>
      <c r="B22" s="15"/>
      <c r="C22" s="15" t="s">
        <v>636</v>
      </c>
      <c r="D22" s="15" t="s">
        <v>633</v>
      </c>
      <c r="E22" s="15" t="s">
        <v>634</v>
      </c>
      <c r="F22" s="15"/>
      <c r="G22" s="15"/>
      <c r="H22" s="15"/>
      <c r="I22" s="15"/>
      <c r="J22" s="15"/>
    </row>
    <row r="23" spans="1:10" ht="30" customHeight="1">
      <c r="A23" s="15">
        <v>1.2</v>
      </c>
      <c r="B23" s="15"/>
      <c r="C23" s="15" t="s">
        <v>636</v>
      </c>
      <c r="D23" s="15" t="s">
        <v>635</v>
      </c>
      <c r="E23" s="15" t="s">
        <v>634</v>
      </c>
      <c r="F23" s="15"/>
      <c r="G23" s="15"/>
      <c r="H23" s="15"/>
      <c r="I23" s="15"/>
      <c r="J23" s="15"/>
    </row>
    <row r="24" spans="1:10" ht="30" customHeight="1">
      <c r="A24" s="15" t="s">
        <v>657</v>
      </c>
      <c r="B24" s="15"/>
      <c r="C24" s="15"/>
      <c r="D24" s="15"/>
      <c r="E24" s="15"/>
      <c r="F24" s="15"/>
      <c r="G24" s="15"/>
      <c r="H24" s="15"/>
      <c r="I24" s="15"/>
      <c r="J24" s="15"/>
    </row>
    <row r="25" spans="1:10" ht="30" customHeight="1">
      <c r="A25" s="15">
        <v>2</v>
      </c>
      <c r="B25" s="15" t="s">
        <v>664</v>
      </c>
      <c r="C25" s="15"/>
      <c r="D25" s="15"/>
      <c r="E25" s="17" t="s">
        <v>656</v>
      </c>
      <c r="F25" s="15"/>
      <c r="G25" s="15"/>
      <c r="H25" s="15"/>
      <c r="I25" s="15"/>
      <c r="J25" s="15"/>
    </row>
    <row r="26" spans="1:10" ht="30" customHeight="1">
      <c r="A26" s="15">
        <v>2.1</v>
      </c>
      <c r="B26" s="15"/>
      <c r="C26" s="15" t="s">
        <v>636</v>
      </c>
      <c r="D26" s="15" t="s">
        <v>633</v>
      </c>
      <c r="E26" s="15" t="s">
        <v>634</v>
      </c>
      <c r="F26" s="15"/>
      <c r="G26" s="15"/>
      <c r="H26" s="15"/>
      <c r="I26" s="15"/>
      <c r="J26" s="15"/>
    </row>
    <row r="27" spans="1:10" ht="30" customHeight="1">
      <c r="A27" s="15">
        <v>2.2000000000000002</v>
      </c>
      <c r="B27" s="15"/>
      <c r="C27" s="15" t="s">
        <v>636</v>
      </c>
      <c r="D27" s="15" t="s">
        <v>635</v>
      </c>
      <c r="E27" s="15" t="s">
        <v>634</v>
      </c>
      <c r="F27" s="15"/>
      <c r="G27" s="15"/>
      <c r="H27" s="15"/>
      <c r="I27" s="15"/>
      <c r="J27" s="15"/>
    </row>
    <row r="28" spans="1:10" ht="30" customHeight="1">
      <c r="A28" s="15" t="s">
        <v>657</v>
      </c>
      <c r="B28" s="15"/>
      <c r="C28" s="15"/>
      <c r="D28" s="15"/>
      <c r="E28" s="15"/>
      <c r="F28" s="15"/>
      <c r="G28" s="15"/>
      <c r="H28" s="15"/>
      <c r="I28" s="15"/>
      <c r="J28" s="15"/>
    </row>
  </sheetData>
  <mergeCells count="9">
    <mergeCell ref="A1:B1"/>
    <mergeCell ref="A2:J2"/>
    <mergeCell ref="F4:I4"/>
    <mergeCell ref="A4:A5"/>
    <mergeCell ref="B4:B5"/>
    <mergeCell ref="C4:C5"/>
    <mergeCell ref="D4:D5"/>
    <mergeCell ref="E4:E5"/>
    <mergeCell ref="J4:J5"/>
  </mergeCells>
  <phoneticPr fontId="26" type="noConversion"/>
  <printOptions horizontalCentered="1"/>
  <pageMargins left="0.74803149606299202" right="0.59055118110236204" top="0.98425196850393704" bottom="0.55118110236220497" header="0.511811023622047" footer="0.511811023622047"/>
  <pageSetup paperSize="9" scale="49" firstPageNumber="19" fitToHeight="10" orientation="landscape" useFirstPageNumber="1"/>
  <headerFooter alignWithMargins="0">
    <oddFooter>&amp;C— &amp;P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workbookViewId="0">
      <selection activeCell="A50" sqref="A50:K50"/>
    </sheetView>
  </sheetViews>
  <sheetFormatPr defaultColWidth="9" defaultRowHeight="14.25"/>
  <cols>
    <col min="2" max="5" width="17.875" customWidth="1"/>
    <col min="6" max="6" width="9.875" customWidth="1"/>
    <col min="7" max="7" width="10.5" customWidth="1"/>
    <col min="8" max="8" width="13" customWidth="1"/>
    <col min="10" max="17" width="9.625" customWidth="1"/>
    <col min="18" max="18" width="16" customWidth="1"/>
  </cols>
  <sheetData>
    <row r="1" spans="1:18" ht="23.25" customHeight="1">
      <c r="A1" s="521" t="s">
        <v>665</v>
      </c>
      <c r="B1" s="521"/>
      <c r="C1" s="22"/>
      <c r="D1" s="22"/>
      <c r="E1" s="22"/>
      <c r="F1" s="22"/>
      <c r="G1" s="22"/>
      <c r="H1" s="22"/>
    </row>
    <row r="2" spans="1:18" ht="37.5" customHeight="1">
      <c r="A2" s="522" t="s">
        <v>666</v>
      </c>
      <c r="B2" s="522"/>
      <c r="C2" s="522"/>
      <c r="D2" s="522"/>
      <c r="E2" s="522"/>
      <c r="F2" s="522"/>
      <c r="G2" s="522"/>
      <c r="H2" s="522"/>
      <c r="I2" s="522"/>
      <c r="J2" s="522"/>
      <c r="K2" s="522"/>
      <c r="L2" s="522"/>
      <c r="M2" s="522"/>
      <c r="N2" s="522"/>
      <c r="O2" s="522"/>
      <c r="P2" s="522"/>
      <c r="Q2" s="522"/>
      <c r="R2" s="522"/>
    </row>
    <row r="3" spans="1:18" ht="33" customHeight="1">
      <c r="A3" s="523" t="s">
        <v>649</v>
      </c>
      <c r="B3" s="524"/>
      <c r="C3" s="524"/>
      <c r="D3" s="524"/>
      <c r="E3" s="524"/>
      <c r="F3" s="524"/>
      <c r="G3" s="524"/>
      <c r="H3" s="524"/>
      <c r="I3" s="524"/>
      <c r="J3" s="524"/>
      <c r="K3" s="524"/>
      <c r="L3" s="524"/>
      <c r="M3" s="524"/>
      <c r="N3" s="524"/>
      <c r="O3" s="524"/>
      <c r="P3" s="524"/>
      <c r="Q3" s="524"/>
      <c r="R3" s="524"/>
    </row>
    <row r="4" spans="1:18" ht="33" customHeight="1">
      <c r="A4" s="525" t="s">
        <v>2</v>
      </c>
      <c r="B4" s="525" t="s">
        <v>662</v>
      </c>
      <c r="C4" s="527" t="s">
        <v>471</v>
      </c>
      <c r="D4" s="527" t="s">
        <v>7</v>
      </c>
      <c r="E4" s="527" t="s">
        <v>9</v>
      </c>
      <c r="F4" s="525" t="s">
        <v>626</v>
      </c>
      <c r="G4" s="525"/>
      <c r="H4" s="525"/>
      <c r="I4" s="526" t="s">
        <v>472</v>
      </c>
      <c r="J4" s="526"/>
      <c r="K4" s="526"/>
      <c r="L4" s="526"/>
      <c r="M4" s="526"/>
      <c r="N4" s="526"/>
      <c r="O4" s="526"/>
      <c r="P4" s="526"/>
      <c r="Q4" s="526"/>
      <c r="R4" s="527" t="s">
        <v>652</v>
      </c>
    </row>
    <row r="5" spans="1:18" ht="47.25" customHeight="1">
      <c r="A5" s="525"/>
      <c r="B5" s="525"/>
      <c r="C5" s="528"/>
      <c r="D5" s="528"/>
      <c r="E5" s="528"/>
      <c r="F5" s="18" t="s">
        <v>474</v>
      </c>
      <c r="G5" s="18" t="s">
        <v>667</v>
      </c>
      <c r="H5" s="18" t="s">
        <v>668</v>
      </c>
      <c r="I5" s="18" t="s">
        <v>474</v>
      </c>
      <c r="J5" s="18" t="s">
        <v>475</v>
      </c>
      <c r="K5" s="18" t="s">
        <v>94</v>
      </c>
      <c r="L5" s="18" t="s">
        <v>97</v>
      </c>
      <c r="M5" s="18" t="s">
        <v>114</v>
      </c>
      <c r="N5" s="18" t="s">
        <v>98</v>
      </c>
      <c r="O5" s="18" t="s">
        <v>101</v>
      </c>
      <c r="P5" s="18" t="s">
        <v>104</v>
      </c>
      <c r="Q5" s="20" t="s">
        <v>107</v>
      </c>
      <c r="R5" s="528"/>
    </row>
    <row r="6" spans="1:18" s="21" customFormat="1">
      <c r="A6" s="20"/>
      <c r="B6" s="20"/>
      <c r="C6" s="19"/>
      <c r="D6" s="19"/>
      <c r="E6" s="19"/>
      <c r="F6" s="19">
        <v>1</v>
      </c>
      <c r="G6" s="19">
        <v>2</v>
      </c>
      <c r="H6" s="19">
        <v>3</v>
      </c>
      <c r="I6" s="19" t="s">
        <v>629</v>
      </c>
      <c r="J6" s="19">
        <v>5</v>
      </c>
      <c r="K6" s="19">
        <v>6</v>
      </c>
      <c r="L6" s="19">
        <v>7</v>
      </c>
      <c r="M6" s="19">
        <v>8</v>
      </c>
      <c r="N6" s="19">
        <v>9</v>
      </c>
      <c r="O6" s="19">
        <v>10</v>
      </c>
      <c r="P6" s="19">
        <v>11</v>
      </c>
      <c r="Q6" s="19">
        <v>12</v>
      </c>
      <c r="R6" s="19"/>
    </row>
    <row r="7" spans="1:18" ht="47.25" customHeight="1">
      <c r="A7" s="18"/>
      <c r="B7" s="18" t="s">
        <v>10</v>
      </c>
      <c r="C7" s="23"/>
      <c r="D7" s="23"/>
      <c r="E7" s="23"/>
      <c r="F7" s="23"/>
      <c r="G7" s="23"/>
      <c r="H7" s="23"/>
      <c r="I7" s="18"/>
      <c r="J7" s="18"/>
      <c r="K7" s="18"/>
      <c r="L7" s="18"/>
      <c r="M7" s="18"/>
      <c r="N7" s="18"/>
      <c r="O7" s="18"/>
      <c r="P7" s="18"/>
      <c r="Q7" s="20"/>
      <c r="R7" s="23"/>
    </row>
    <row r="8" spans="1:18" s="32" customFormat="1" ht="47.25" customHeight="1">
      <c r="A8" s="33" t="s">
        <v>11</v>
      </c>
      <c r="B8" s="33" t="s">
        <v>669</v>
      </c>
      <c r="C8" s="33"/>
      <c r="D8" s="33"/>
      <c r="E8" s="33"/>
      <c r="F8" s="33"/>
      <c r="G8" s="33"/>
      <c r="H8" s="33"/>
      <c r="I8" s="33"/>
      <c r="J8" s="33"/>
      <c r="K8" s="33"/>
      <c r="L8" s="33"/>
      <c r="M8" s="33"/>
      <c r="N8" s="33"/>
      <c r="O8" s="33"/>
      <c r="P8" s="33"/>
      <c r="Q8" s="33"/>
      <c r="R8" s="33"/>
    </row>
    <row r="9" spans="1:18" ht="47.25" customHeight="1">
      <c r="A9" s="24">
        <v>1</v>
      </c>
      <c r="B9" s="24" t="s">
        <v>663</v>
      </c>
      <c r="C9" s="26"/>
      <c r="D9" s="26"/>
      <c r="E9" s="24"/>
      <c r="F9" s="24"/>
      <c r="G9" s="24"/>
      <c r="H9" s="24"/>
      <c r="I9" s="24"/>
      <c r="J9" s="24"/>
      <c r="K9" s="24"/>
      <c r="L9" s="24"/>
      <c r="M9" s="24"/>
      <c r="N9" s="24"/>
      <c r="O9" s="24"/>
      <c r="P9" s="24"/>
      <c r="Q9" s="24"/>
      <c r="R9" s="24"/>
    </row>
    <row r="10" spans="1:18" ht="47.25" customHeight="1">
      <c r="A10" s="24">
        <v>1.1000000000000001</v>
      </c>
      <c r="B10" s="24"/>
      <c r="C10" s="24" t="s">
        <v>633</v>
      </c>
      <c r="D10" s="24" t="s">
        <v>632</v>
      </c>
      <c r="E10" s="24" t="s">
        <v>634</v>
      </c>
      <c r="F10" s="24"/>
      <c r="G10" s="24"/>
      <c r="H10" s="24"/>
      <c r="I10" s="24"/>
      <c r="J10" s="24"/>
      <c r="K10" s="24"/>
      <c r="L10" s="24"/>
      <c r="M10" s="24"/>
      <c r="N10" s="24"/>
      <c r="O10" s="24"/>
      <c r="P10" s="24"/>
      <c r="Q10" s="24"/>
      <c r="R10" s="24"/>
    </row>
    <row r="11" spans="1:18" ht="47.25" customHeight="1">
      <c r="A11" s="24">
        <v>1.2</v>
      </c>
      <c r="B11" s="24"/>
      <c r="C11" s="24" t="s">
        <v>635</v>
      </c>
      <c r="D11" s="24" t="s">
        <v>632</v>
      </c>
      <c r="E11" s="24" t="s">
        <v>634</v>
      </c>
      <c r="F11" s="24"/>
      <c r="G11" s="24"/>
      <c r="H11" s="24"/>
      <c r="I11" s="24"/>
      <c r="J11" s="24"/>
      <c r="K11" s="24"/>
      <c r="L11" s="24"/>
      <c r="M11" s="24"/>
      <c r="N11" s="24"/>
      <c r="O11" s="24"/>
      <c r="P11" s="24"/>
      <c r="Q11" s="24"/>
      <c r="R11" s="24"/>
    </row>
    <row r="12" spans="1:18" ht="47.25" customHeight="1">
      <c r="A12" s="24" t="s">
        <v>657</v>
      </c>
      <c r="B12" s="24"/>
      <c r="C12" s="24"/>
      <c r="D12" s="24"/>
      <c r="E12" s="24"/>
      <c r="F12" s="24"/>
      <c r="G12" s="24"/>
      <c r="H12" s="24"/>
      <c r="I12" s="24"/>
      <c r="J12" s="24"/>
      <c r="K12" s="24"/>
      <c r="L12" s="24"/>
      <c r="M12" s="24"/>
      <c r="N12" s="24"/>
      <c r="O12" s="24"/>
      <c r="P12" s="24"/>
      <c r="Q12" s="24"/>
      <c r="R12" s="24"/>
    </row>
    <row r="13" spans="1:18" ht="47.25" customHeight="1">
      <c r="A13" s="24">
        <v>2</v>
      </c>
      <c r="B13" s="24" t="s">
        <v>664</v>
      </c>
      <c r="C13" s="24"/>
      <c r="D13" s="24"/>
      <c r="E13" s="24"/>
      <c r="F13" s="24"/>
      <c r="G13" s="24"/>
      <c r="H13" s="24"/>
      <c r="I13" s="24"/>
      <c r="J13" s="24"/>
      <c r="K13" s="24"/>
      <c r="L13" s="24"/>
      <c r="M13" s="24"/>
      <c r="N13" s="24"/>
      <c r="O13" s="24"/>
      <c r="P13" s="24"/>
      <c r="Q13" s="24"/>
      <c r="R13" s="24"/>
    </row>
    <row r="14" spans="1:18" ht="47.25" customHeight="1">
      <c r="A14" s="24">
        <v>2.1</v>
      </c>
      <c r="B14" s="24"/>
      <c r="C14" s="24" t="s">
        <v>633</v>
      </c>
      <c r="D14" s="24" t="s">
        <v>632</v>
      </c>
      <c r="E14" s="24" t="s">
        <v>634</v>
      </c>
      <c r="F14" s="24"/>
      <c r="G14" s="24"/>
      <c r="H14" s="24"/>
      <c r="I14" s="24"/>
      <c r="J14" s="24"/>
      <c r="K14" s="24"/>
      <c r="L14" s="24"/>
      <c r="M14" s="24"/>
      <c r="N14" s="24"/>
      <c r="O14" s="24"/>
      <c r="P14" s="24"/>
      <c r="Q14" s="24"/>
      <c r="R14" s="24"/>
    </row>
    <row r="15" spans="1:18" ht="47.25" customHeight="1">
      <c r="A15" s="24">
        <v>2.2000000000000002</v>
      </c>
      <c r="B15" s="24"/>
      <c r="C15" s="24" t="s">
        <v>635</v>
      </c>
      <c r="D15" s="24" t="s">
        <v>632</v>
      </c>
      <c r="E15" s="24" t="s">
        <v>634</v>
      </c>
      <c r="F15" s="24"/>
      <c r="G15" s="24"/>
      <c r="H15" s="24"/>
      <c r="I15" s="24"/>
      <c r="J15" s="24"/>
      <c r="K15" s="24"/>
      <c r="L15" s="24"/>
      <c r="M15" s="24"/>
      <c r="N15" s="24"/>
      <c r="O15" s="24"/>
      <c r="P15" s="24"/>
      <c r="Q15" s="24"/>
      <c r="R15" s="24"/>
    </row>
    <row r="16" spans="1:18" ht="47.25" customHeight="1">
      <c r="A16" s="24" t="s">
        <v>657</v>
      </c>
      <c r="B16" s="24"/>
      <c r="C16" s="24"/>
      <c r="D16" s="24"/>
      <c r="E16" s="24"/>
      <c r="F16" s="24"/>
      <c r="G16" s="24"/>
      <c r="H16" s="24"/>
      <c r="I16" s="24"/>
      <c r="J16" s="24"/>
      <c r="K16" s="24"/>
      <c r="L16" s="24"/>
      <c r="M16" s="24"/>
      <c r="N16" s="24"/>
      <c r="O16" s="24"/>
      <c r="P16" s="24"/>
      <c r="Q16" s="24"/>
      <c r="R16" s="24"/>
    </row>
    <row r="17" spans="1:18" ht="47.25" customHeight="1">
      <c r="A17" s="24"/>
      <c r="B17" s="24"/>
      <c r="C17" s="24"/>
      <c r="D17" s="24"/>
      <c r="E17" s="24"/>
      <c r="F17" s="24"/>
      <c r="G17" s="24"/>
      <c r="H17" s="24"/>
      <c r="I17" s="24"/>
      <c r="J17" s="24"/>
      <c r="K17" s="24"/>
      <c r="L17" s="24"/>
      <c r="M17" s="24"/>
      <c r="N17" s="24"/>
      <c r="O17" s="24"/>
      <c r="P17" s="24"/>
      <c r="Q17" s="24"/>
      <c r="R17" s="24"/>
    </row>
    <row r="18" spans="1:18" s="32" customFormat="1" ht="47.25" customHeight="1">
      <c r="A18" s="33" t="s">
        <v>90</v>
      </c>
      <c r="B18" s="33" t="s">
        <v>659</v>
      </c>
      <c r="C18" s="33"/>
      <c r="D18" s="33"/>
      <c r="E18" s="33"/>
      <c r="F18" s="33"/>
      <c r="G18" s="33"/>
      <c r="H18" s="33"/>
      <c r="I18" s="33"/>
      <c r="J18" s="33"/>
      <c r="K18" s="33"/>
      <c r="L18" s="33"/>
      <c r="M18" s="33"/>
      <c r="N18" s="33"/>
      <c r="O18" s="33"/>
      <c r="P18" s="33"/>
      <c r="Q18" s="33"/>
      <c r="R18" s="33"/>
    </row>
    <row r="19" spans="1:18" ht="47.25" customHeight="1">
      <c r="A19" s="24">
        <v>1</v>
      </c>
      <c r="B19" s="24" t="s">
        <v>663</v>
      </c>
      <c r="C19" s="26"/>
      <c r="D19" s="26"/>
      <c r="E19" s="24"/>
      <c r="F19" s="24"/>
      <c r="G19" s="24"/>
      <c r="H19" s="24"/>
      <c r="I19" s="24"/>
      <c r="J19" s="24"/>
      <c r="K19" s="24"/>
      <c r="L19" s="24"/>
      <c r="M19" s="24"/>
      <c r="N19" s="24"/>
      <c r="O19" s="24"/>
      <c r="P19" s="24"/>
      <c r="Q19" s="24"/>
      <c r="R19" s="24"/>
    </row>
    <row r="20" spans="1:18" ht="47.25" customHeight="1">
      <c r="A20" s="24">
        <v>1.1000000000000001</v>
      </c>
      <c r="B20" s="24"/>
      <c r="C20" s="24" t="s">
        <v>633</v>
      </c>
      <c r="D20" s="24" t="s">
        <v>636</v>
      </c>
      <c r="E20" s="24" t="s">
        <v>634</v>
      </c>
      <c r="F20" s="24"/>
      <c r="G20" s="24"/>
      <c r="H20" s="24"/>
      <c r="I20" s="24"/>
      <c r="J20" s="24"/>
      <c r="K20" s="24"/>
      <c r="L20" s="24"/>
      <c r="M20" s="24"/>
      <c r="N20" s="24"/>
      <c r="O20" s="24"/>
      <c r="P20" s="24"/>
      <c r="Q20" s="24"/>
      <c r="R20" s="24"/>
    </row>
    <row r="21" spans="1:18" ht="47.25" customHeight="1">
      <c r="A21" s="24">
        <v>1.2</v>
      </c>
      <c r="B21" s="24"/>
      <c r="C21" s="24" t="s">
        <v>635</v>
      </c>
      <c r="D21" s="24" t="s">
        <v>636</v>
      </c>
      <c r="E21" s="24" t="s">
        <v>634</v>
      </c>
      <c r="F21" s="24"/>
      <c r="G21" s="24"/>
      <c r="H21" s="24"/>
      <c r="I21" s="24"/>
      <c r="J21" s="24"/>
      <c r="K21" s="24"/>
      <c r="L21" s="24"/>
      <c r="M21" s="24"/>
      <c r="N21" s="24"/>
      <c r="O21" s="24"/>
      <c r="P21" s="24"/>
      <c r="Q21" s="24"/>
      <c r="R21" s="24"/>
    </row>
    <row r="22" spans="1:18" ht="47.25" customHeight="1">
      <c r="A22" s="24" t="s">
        <v>657</v>
      </c>
      <c r="B22" s="24"/>
      <c r="C22" s="24"/>
      <c r="D22" s="24"/>
      <c r="E22" s="24"/>
      <c r="F22" s="24"/>
      <c r="G22" s="24"/>
      <c r="H22" s="24"/>
      <c r="I22" s="24"/>
      <c r="J22" s="24"/>
      <c r="K22" s="24"/>
      <c r="L22" s="24"/>
      <c r="M22" s="24"/>
      <c r="N22" s="24"/>
      <c r="O22" s="24"/>
      <c r="P22" s="24"/>
      <c r="Q22" s="24"/>
      <c r="R22" s="24"/>
    </row>
    <row r="23" spans="1:18" ht="47.25" customHeight="1">
      <c r="A23" s="24">
        <v>2</v>
      </c>
      <c r="B23" s="24" t="s">
        <v>664</v>
      </c>
      <c r="C23" s="24"/>
      <c r="D23" s="24"/>
      <c r="E23" s="24"/>
      <c r="F23" s="24"/>
      <c r="G23" s="24"/>
      <c r="H23" s="24"/>
      <c r="I23" s="24"/>
      <c r="J23" s="24"/>
      <c r="K23" s="24"/>
      <c r="L23" s="24"/>
      <c r="M23" s="24"/>
      <c r="N23" s="24"/>
      <c r="O23" s="24"/>
      <c r="P23" s="24"/>
      <c r="Q23" s="24"/>
      <c r="R23" s="24"/>
    </row>
    <row r="24" spans="1:18" ht="47.25" customHeight="1">
      <c r="A24" s="24">
        <v>2.1</v>
      </c>
      <c r="B24" s="24"/>
      <c r="C24" s="24" t="s">
        <v>633</v>
      </c>
      <c r="D24" s="24" t="s">
        <v>636</v>
      </c>
      <c r="E24" s="24" t="s">
        <v>634</v>
      </c>
      <c r="F24" s="24"/>
      <c r="G24" s="24"/>
      <c r="H24" s="24"/>
      <c r="I24" s="24"/>
      <c r="J24" s="24"/>
      <c r="K24" s="24"/>
      <c r="L24" s="24"/>
      <c r="M24" s="24"/>
      <c r="N24" s="24"/>
      <c r="O24" s="24"/>
      <c r="P24" s="24"/>
      <c r="Q24" s="24"/>
      <c r="R24" s="24"/>
    </row>
    <row r="25" spans="1:18" ht="47.25" customHeight="1">
      <c r="A25" s="24">
        <v>2.2000000000000002</v>
      </c>
      <c r="B25" s="24"/>
      <c r="C25" s="24" t="s">
        <v>635</v>
      </c>
      <c r="D25" s="24" t="s">
        <v>636</v>
      </c>
      <c r="E25" s="24" t="s">
        <v>634</v>
      </c>
      <c r="F25" s="24"/>
      <c r="G25" s="24"/>
      <c r="H25" s="24"/>
      <c r="I25" s="24"/>
      <c r="J25" s="24"/>
      <c r="K25" s="24"/>
      <c r="L25" s="24"/>
      <c r="M25" s="24"/>
      <c r="N25" s="24"/>
      <c r="O25" s="24"/>
      <c r="P25" s="24"/>
      <c r="Q25" s="24"/>
      <c r="R25" s="24"/>
    </row>
    <row r="26" spans="1:18" ht="47.25" customHeight="1">
      <c r="A26" s="24" t="s">
        <v>657</v>
      </c>
      <c r="B26" s="24"/>
      <c r="C26" s="24"/>
      <c r="D26" s="24"/>
      <c r="E26" s="24"/>
      <c r="F26" s="24"/>
      <c r="G26" s="24"/>
      <c r="H26" s="24"/>
      <c r="I26" s="24"/>
      <c r="J26" s="24"/>
      <c r="K26" s="24"/>
      <c r="L26" s="24"/>
      <c r="M26" s="24"/>
      <c r="N26" s="24"/>
      <c r="O26" s="24"/>
      <c r="P26" s="24"/>
      <c r="Q26" s="24"/>
      <c r="R26" s="24"/>
    </row>
  </sheetData>
  <mergeCells count="11">
    <mergeCell ref="A1:B1"/>
    <mergeCell ref="A2:R2"/>
    <mergeCell ref="A3:R3"/>
    <mergeCell ref="F4:H4"/>
    <mergeCell ref="I4:Q4"/>
    <mergeCell ref="A4:A5"/>
    <mergeCell ref="B4:B5"/>
    <mergeCell ref="C4:C5"/>
    <mergeCell ref="D4:D5"/>
    <mergeCell ref="E4:E5"/>
    <mergeCell ref="R4:R5"/>
  </mergeCells>
  <phoneticPr fontId="26" type="noConversion"/>
  <pageMargins left="0.75" right="0.6" top="1" bottom="0.55000000000000004" header="0.5" footer="0.5"/>
  <pageSetup paperSize="9" firstPageNumber="19" orientation="portrait" useFirstPageNumber="1"/>
  <headerFooter alignWithMargins="0">
    <oddFooter>&amp;C— &amp;P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workbookViewId="0">
      <selection activeCell="A50" sqref="A50:K50"/>
    </sheetView>
  </sheetViews>
  <sheetFormatPr defaultColWidth="9" defaultRowHeight="14.25"/>
  <cols>
    <col min="2" max="5" width="17.875" customWidth="1"/>
    <col min="6" max="6" width="9.875" customWidth="1"/>
    <col min="7" max="7" width="10.5" customWidth="1"/>
    <col min="8" max="8" width="13" customWidth="1"/>
    <col min="10" max="17" width="9.625" customWidth="1"/>
    <col min="18" max="18" width="16" customWidth="1"/>
  </cols>
  <sheetData>
    <row r="1" spans="1:18" ht="23.25" customHeight="1">
      <c r="A1" s="521" t="s">
        <v>670</v>
      </c>
      <c r="B1" s="521"/>
      <c r="C1" s="22"/>
      <c r="D1" s="22"/>
      <c r="E1" s="22"/>
      <c r="F1" s="22"/>
      <c r="G1" s="22"/>
      <c r="H1" s="22"/>
    </row>
    <row r="2" spans="1:18" ht="37.5" customHeight="1">
      <c r="A2" s="522" t="s">
        <v>671</v>
      </c>
      <c r="B2" s="522"/>
      <c r="C2" s="522"/>
      <c r="D2" s="522"/>
      <c r="E2" s="522"/>
      <c r="F2" s="522"/>
      <c r="G2" s="522"/>
      <c r="H2" s="522"/>
      <c r="I2" s="522"/>
      <c r="J2" s="522"/>
      <c r="K2" s="522"/>
      <c r="L2" s="522"/>
      <c r="M2" s="522"/>
      <c r="N2" s="522"/>
      <c r="O2" s="522"/>
      <c r="P2" s="522"/>
      <c r="Q2" s="522"/>
      <c r="R2" s="522"/>
    </row>
    <row r="3" spans="1:18" ht="33" customHeight="1">
      <c r="A3" s="523" t="s">
        <v>649</v>
      </c>
      <c r="B3" s="524"/>
      <c r="C3" s="524"/>
      <c r="D3" s="524"/>
      <c r="E3" s="524"/>
      <c r="F3" s="524"/>
      <c r="G3" s="524"/>
      <c r="H3" s="524"/>
      <c r="I3" s="524"/>
      <c r="J3" s="524"/>
      <c r="K3" s="524"/>
      <c r="L3" s="524"/>
      <c r="M3" s="524"/>
      <c r="N3" s="524"/>
      <c r="O3" s="524"/>
      <c r="P3" s="524"/>
      <c r="Q3" s="524"/>
      <c r="R3" s="524"/>
    </row>
    <row r="4" spans="1:18" ht="33" customHeight="1">
      <c r="A4" s="525" t="s">
        <v>2</v>
      </c>
      <c r="B4" s="525" t="s">
        <v>650</v>
      </c>
      <c r="C4" s="527" t="s">
        <v>471</v>
      </c>
      <c r="D4" s="527" t="s">
        <v>7</v>
      </c>
      <c r="E4" s="527" t="s">
        <v>9</v>
      </c>
      <c r="F4" s="525" t="s">
        <v>626</v>
      </c>
      <c r="G4" s="525"/>
      <c r="H4" s="525"/>
      <c r="I4" s="526" t="s">
        <v>472</v>
      </c>
      <c r="J4" s="526"/>
      <c r="K4" s="526"/>
      <c r="L4" s="526"/>
      <c r="M4" s="526"/>
      <c r="N4" s="526"/>
      <c r="O4" s="526"/>
      <c r="P4" s="526"/>
      <c r="Q4" s="526"/>
      <c r="R4" s="527" t="s">
        <v>652</v>
      </c>
    </row>
    <row r="5" spans="1:18" ht="47.25" customHeight="1">
      <c r="A5" s="525"/>
      <c r="B5" s="525"/>
      <c r="C5" s="528"/>
      <c r="D5" s="528"/>
      <c r="E5" s="528"/>
      <c r="F5" s="18" t="s">
        <v>474</v>
      </c>
      <c r="G5" s="18" t="s">
        <v>667</v>
      </c>
      <c r="H5" s="18" t="s">
        <v>668</v>
      </c>
      <c r="I5" s="18" t="s">
        <v>474</v>
      </c>
      <c r="J5" s="18" t="s">
        <v>475</v>
      </c>
      <c r="K5" s="18" t="s">
        <v>94</v>
      </c>
      <c r="L5" s="18" t="s">
        <v>97</v>
      </c>
      <c r="M5" s="18" t="s">
        <v>114</v>
      </c>
      <c r="N5" s="18" t="s">
        <v>98</v>
      </c>
      <c r="O5" s="18" t="s">
        <v>101</v>
      </c>
      <c r="P5" s="18" t="s">
        <v>104</v>
      </c>
      <c r="Q5" s="20" t="s">
        <v>107</v>
      </c>
      <c r="R5" s="528"/>
    </row>
    <row r="6" spans="1:18" s="21" customFormat="1">
      <c r="A6" s="20"/>
      <c r="B6" s="20"/>
      <c r="C6" s="19"/>
      <c r="D6" s="19"/>
      <c r="E6" s="19"/>
      <c r="F6" s="19">
        <v>1</v>
      </c>
      <c r="G6" s="19">
        <v>2</v>
      </c>
      <c r="H6" s="19">
        <v>3</v>
      </c>
      <c r="I6" s="19" t="s">
        <v>629</v>
      </c>
      <c r="J6" s="19">
        <v>5</v>
      </c>
      <c r="K6" s="19">
        <v>6</v>
      </c>
      <c r="L6" s="19">
        <v>7</v>
      </c>
      <c r="M6" s="19">
        <v>8</v>
      </c>
      <c r="N6" s="19">
        <v>9</v>
      </c>
      <c r="O6" s="19">
        <v>10</v>
      </c>
      <c r="P6" s="19">
        <v>11</v>
      </c>
      <c r="Q6" s="19">
        <v>12</v>
      </c>
      <c r="R6" s="19"/>
    </row>
    <row r="7" spans="1:18" ht="47.25" customHeight="1">
      <c r="A7" s="18"/>
      <c r="B7" s="18" t="s">
        <v>10</v>
      </c>
      <c r="C7" s="23"/>
      <c r="D7" s="23"/>
      <c r="E7" s="23"/>
      <c r="F7" s="23"/>
      <c r="G7" s="23"/>
      <c r="H7" s="23"/>
      <c r="I7" s="18"/>
      <c r="J7" s="18"/>
      <c r="K7" s="18"/>
      <c r="L7" s="18"/>
      <c r="M7" s="18"/>
      <c r="N7" s="18"/>
      <c r="O7" s="18"/>
      <c r="P7" s="18"/>
      <c r="Q7" s="20"/>
      <c r="R7" s="23"/>
    </row>
    <row r="8" spans="1:18" s="32" customFormat="1" ht="47.25" customHeight="1">
      <c r="A8" s="33" t="s">
        <v>11</v>
      </c>
      <c r="B8" s="33" t="s">
        <v>669</v>
      </c>
      <c r="C8" s="33"/>
      <c r="D8" s="33"/>
      <c r="E8" s="33"/>
      <c r="F8" s="33"/>
      <c r="G8" s="33"/>
      <c r="H8" s="33"/>
      <c r="I8" s="33"/>
      <c r="J8" s="33"/>
      <c r="K8" s="33"/>
      <c r="L8" s="33"/>
      <c r="M8" s="33"/>
      <c r="N8" s="33"/>
      <c r="O8" s="33"/>
      <c r="P8" s="33"/>
      <c r="Q8" s="33"/>
      <c r="R8" s="33"/>
    </row>
    <row r="9" spans="1:18" ht="47.25" customHeight="1">
      <c r="A9" s="24">
        <v>1</v>
      </c>
      <c r="B9" s="24" t="s">
        <v>655</v>
      </c>
      <c r="C9" s="26"/>
      <c r="D9" s="26"/>
      <c r="E9" s="24"/>
      <c r="F9" s="24"/>
      <c r="G9" s="24"/>
      <c r="H9" s="24"/>
      <c r="I9" s="24"/>
      <c r="J9" s="24"/>
      <c r="K9" s="24"/>
      <c r="L9" s="24"/>
      <c r="M9" s="24"/>
      <c r="N9" s="24"/>
      <c r="O9" s="24"/>
      <c r="P9" s="24"/>
      <c r="Q9" s="24"/>
      <c r="R9" s="24"/>
    </row>
    <row r="10" spans="1:18" ht="47.25" customHeight="1">
      <c r="A10" s="24">
        <v>1.1000000000000001</v>
      </c>
      <c r="B10" s="24"/>
      <c r="C10" s="24" t="s">
        <v>633</v>
      </c>
      <c r="D10" s="24" t="s">
        <v>632</v>
      </c>
      <c r="E10" s="24" t="s">
        <v>634</v>
      </c>
      <c r="F10" s="24"/>
      <c r="G10" s="24"/>
      <c r="H10" s="24"/>
      <c r="I10" s="24"/>
      <c r="J10" s="24"/>
      <c r="K10" s="24"/>
      <c r="L10" s="24"/>
      <c r="M10" s="24"/>
      <c r="N10" s="24"/>
      <c r="O10" s="24"/>
      <c r="P10" s="24"/>
      <c r="Q10" s="24"/>
      <c r="R10" s="24"/>
    </row>
    <row r="11" spans="1:18" ht="47.25" customHeight="1">
      <c r="A11" s="24">
        <v>1.2</v>
      </c>
      <c r="B11" s="24"/>
      <c r="C11" s="24" t="s">
        <v>635</v>
      </c>
      <c r="D11" s="24" t="s">
        <v>632</v>
      </c>
      <c r="E11" s="24" t="s">
        <v>634</v>
      </c>
      <c r="F11" s="24"/>
      <c r="G11" s="24"/>
      <c r="H11" s="24"/>
      <c r="I11" s="24"/>
      <c r="J11" s="24"/>
      <c r="K11" s="24"/>
      <c r="L11" s="24"/>
      <c r="M11" s="24"/>
      <c r="N11" s="24"/>
      <c r="O11" s="24"/>
      <c r="P11" s="24"/>
      <c r="Q11" s="24"/>
      <c r="R11" s="24"/>
    </row>
    <row r="12" spans="1:18" ht="47.25" customHeight="1">
      <c r="A12" s="24" t="s">
        <v>657</v>
      </c>
      <c r="B12" s="24"/>
      <c r="C12" s="24"/>
      <c r="D12" s="24"/>
      <c r="E12" s="24"/>
      <c r="F12" s="24"/>
      <c r="G12" s="24"/>
      <c r="H12" s="24"/>
      <c r="I12" s="24"/>
      <c r="J12" s="24"/>
      <c r="K12" s="24"/>
      <c r="L12" s="24"/>
      <c r="M12" s="24"/>
      <c r="N12" s="24"/>
      <c r="O12" s="24"/>
      <c r="P12" s="24"/>
      <c r="Q12" s="24"/>
      <c r="R12" s="24"/>
    </row>
    <row r="13" spans="1:18" ht="47.25" customHeight="1">
      <c r="A13" s="24">
        <v>2</v>
      </c>
      <c r="B13" s="24" t="s">
        <v>658</v>
      </c>
      <c r="C13" s="24"/>
      <c r="D13" s="24"/>
      <c r="E13" s="24"/>
      <c r="F13" s="24"/>
      <c r="G13" s="24"/>
      <c r="H13" s="24"/>
      <c r="I13" s="24"/>
      <c r="J13" s="24"/>
      <c r="K13" s="24"/>
      <c r="L13" s="24"/>
      <c r="M13" s="24"/>
      <c r="N13" s="24"/>
      <c r="O13" s="24"/>
      <c r="P13" s="24"/>
      <c r="Q13" s="24"/>
      <c r="R13" s="24"/>
    </row>
    <row r="14" spans="1:18" ht="47.25" customHeight="1">
      <c r="A14" s="24">
        <v>2.1</v>
      </c>
      <c r="B14" s="24"/>
      <c r="C14" s="24" t="s">
        <v>633</v>
      </c>
      <c r="D14" s="24" t="s">
        <v>632</v>
      </c>
      <c r="E14" s="24" t="s">
        <v>634</v>
      </c>
      <c r="F14" s="24"/>
      <c r="G14" s="24"/>
      <c r="H14" s="24"/>
      <c r="I14" s="24"/>
      <c r="J14" s="24"/>
      <c r="K14" s="24"/>
      <c r="L14" s="24"/>
      <c r="M14" s="24"/>
      <c r="N14" s="24"/>
      <c r="O14" s="24"/>
      <c r="P14" s="24"/>
      <c r="Q14" s="24"/>
      <c r="R14" s="24"/>
    </row>
    <row r="15" spans="1:18" ht="47.25" customHeight="1">
      <c r="A15" s="24">
        <v>2.2000000000000002</v>
      </c>
      <c r="B15" s="24"/>
      <c r="C15" s="24" t="s">
        <v>635</v>
      </c>
      <c r="D15" s="24" t="s">
        <v>632</v>
      </c>
      <c r="E15" s="24" t="s">
        <v>634</v>
      </c>
      <c r="F15" s="24"/>
      <c r="G15" s="24"/>
      <c r="H15" s="24"/>
      <c r="I15" s="24"/>
      <c r="J15" s="24"/>
      <c r="K15" s="24"/>
      <c r="L15" s="24"/>
      <c r="M15" s="24"/>
      <c r="N15" s="24"/>
      <c r="O15" s="24"/>
      <c r="P15" s="24"/>
      <c r="Q15" s="24"/>
      <c r="R15" s="24"/>
    </row>
    <row r="16" spans="1:18" ht="47.25" customHeight="1">
      <c r="A16" s="24" t="s">
        <v>657</v>
      </c>
      <c r="B16" s="24"/>
      <c r="C16" s="24"/>
      <c r="D16" s="24"/>
      <c r="E16" s="24"/>
      <c r="F16" s="24"/>
      <c r="G16" s="24"/>
      <c r="H16" s="24"/>
      <c r="I16" s="24"/>
      <c r="J16" s="24"/>
      <c r="K16" s="24"/>
      <c r="L16" s="24"/>
      <c r="M16" s="24"/>
      <c r="N16" s="24"/>
      <c r="O16" s="24"/>
      <c r="P16" s="24"/>
      <c r="Q16" s="24"/>
      <c r="R16" s="24"/>
    </row>
    <row r="17" spans="1:18" ht="47.25" customHeight="1">
      <c r="A17" s="24"/>
      <c r="B17" s="24"/>
      <c r="C17" s="24"/>
      <c r="D17" s="24"/>
      <c r="E17" s="24"/>
      <c r="F17" s="24"/>
      <c r="G17" s="24"/>
      <c r="H17" s="24"/>
      <c r="I17" s="24"/>
      <c r="J17" s="24"/>
      <c r="K17" s="24"/>
      <c r="L17" s="24"/>
      <c r="M17" s="24"/>
      <c r="N17" s="24"/>
      <c r="O17" s="24"/>
      <c r="P17" s="24"/>
      <c r="Q17" s="24"/>
      <c r="R17" s="24"/>
    </row>
    <row r="18" spans="1:18" s="32" customFormat="1" ht="47.25" customHeight="1">
      <c r="A18" s="33" t="s">
        <v>90</v>
      </c>
      <c r="B18" s="33" t="s">
        <v>659</v>
      </c>
      <c r="C18" s="33"/>
      <c r="D18" s="33"/>
      <c r="E18" s="33"/>
      <c r="F18" s="33"/>
      <c r="G18" s="33"/>
      <c r="H18" s="33"/>
      <c r="I18" s="33"/>
      <c r="J18" s="33"/>
      <c r="K18" s="33"/>
      <c r="L18" s="33"/>
      <c r="M18" s="33"/>
      <c r="N18" s="33"/>
      <c r="O18" s="33"/>
      <c r="P18" s="33"/>
      <c r="Q18" s="33"/>
      <c r="R18" s="33"/>
    </row>
    <row r="19" spans="1:18" ht="47.25" customHeight="1">
      <c r="A19" s="24">
        <v>1</v>
      </c>
      <c r="B19" s="24" t="s">
        <v>655</v>
      </c>
      <c r="C19" s="26"/>
      <c r="D19" s="26"/>
      <c r="E19" s="24"/>
      <c r="F19" s="24"/>
      <c r="G19" s="24"/>
      <c r="H19" s="24"/>
      <c r="I19" s="24"/>
      <c r="J19" s="24"/>
      <c r="K19" s="24"/>
      <c r="L19" s="24"/>
      <c r="M19" s="24"/>
      <c r="N19" s="24"/>
      <c r="O19" s="24"/>
      <c r="P19" s="24"/>
      <c r="Q19" s="24"/>
      <c r="R19" s="24"/>
    </row>
    <row r="20" spans="1:18" ht="47.25" customHeight="1">
      <c r="A20" s="24">
        <v>1.1000000000000001</v>
      </c>
      <c r="B20" s="24"/>
      <c r="C20" s="24" t="s">
        <v>633</v>
      </c>
      <c r="D20" s="24" t="s">
        <v>636</v>
      </c>
      <c r="E20" s="24" t="s">
        <v>634</v>
      </c>
      <c r="F20" s="24"/>
      <c r="G20" s="24"/>
      <c r="H20" s="24"/>
      <c r="I20" s="24"/>
      <c r="J20" s="24"/>
      <c r="K20" s="24"/>
      <c r="L20" s="24"/>
      <c r="M20" s="24"/>
      <c r="N20" s="24"/>
      <c r="O20" s="24"/>
      <c r="P20" s="24"/>
      <c r="Q20" s="24"/>
      <c r="R20" s="24"/>
    </row>
    <row r="21" spans="1:18" ht="47.25" customHeight="1">
      <c r="A21" s="24">
        <v>1.2</v>
      </c>
      <c r="B21" s="24"/>
      <c r="C21" s="24" t="s">
        <v>635</v>
      </c>
      <c r="D21" s="24" t="s">
        <v>636</v>
      </c>
      <c r="E21" s="24" t="s">
        <v>634</v>
      </c>
      <c r="F21" s="24"/>
      <c r="G21" s="24"/>
      <c r="H21" s="24"/>
      <c r="I21" s="24"/>
      <c r="J21" s="24"/>
      <c r="K21" s="24"/>
      <c r="L21" s="24"/>
      <c r="M21" s="24"/>
      <c r="N21" s="24"/>
      <c r="O21" s="24"/>
      <c r="P21" s="24"/>
      <c r="Q21" s="24"/>
      <c r="R21" s="24"/>
    </row>
    <row r="22" spans="1:18" ht="47.25" customHeight="1">
      <c r="A22" s="24" t="s">
        <v>657</v>
      </c>
      <c r="B22" s="24"/>
      <c r="C22" s="24"/>
      <c r="D22" s="24"/>
      <c r="E22" s="24"/>
      <c r="F22" s="24"/>
      <c r="G22" s="24"/>
      <c r="H22" s="24"/>
      <c r="I22" s="24"/>
      <c r="J22" s="24"/>
      <c r="K22" s="24"/>
      <c r="L22" s="24"/>
      <c r="M22" s="24"/>
      <c r="N22" s="24"/>
      <c r="O22" s="24"/>
      <c r="P22" s="24"/>
      <c r="Q22" s="24"/>
      <c r="R22" s="24"/>
    </row>
    <row r="23" spans="1:18" ht="47.25" customHeight="1">
      <c r="A23" s="24">
        <v>2</v>
      </c>
      <c r="B23" s="24" t="s">
        <v>658</v>
      </c>
      <c r="C23" s="24"/>
      <c r="D23" s="24"/>
      <c r="E23" s="24"/>
      <c r="F23" s="24"/>
      <c r="G23" s="24"/>
      <c r="H23" s="24"/>
      <c r="I23" s="24"/>
      <c r="J23" s="24"/>
      <c r="K23" s="24"/>
      <c r="L23" s="24"/>
      <c r="M23" s="24"/>
      <c r="N23" s="24"/>
      <c r="O23" s="24"/>
      <c r="P23" s="24"/>
      <c r="Q23" s="24"/>
      <c r="R23" s="24"/>
    </row>
    <row r="24" spans="1:18" ht="47.25" customHeight="1">
      <c r="A24" s="24">
        <v>2.1</v>
      </c>
      <c r="B24" s="24"/>
      <c r="C24" s="24" t="s">
        <v>633</v>
      </c>
      <c r="D24" s="24" t="s">
        <v>636</v>
      </c>
      <c r="E24" s="24" t="s">
        <v>634</v>
      </c>
      <c r="F24" s="24"/>
      <c r="G24" s="24"/>
      <c r="H24" s="24"/>
      <c r="I24" s="24"/>
      <c r="J24" s="24"/>
      <c r="K24" s="24"/>
      <c r="L24" s="24"/>
      <c r="M24" s="24"/>
      <c r="N24" s="24"/>
      <c r="O24" s="24"/>
      <c r="P24" s="24"/>
      <c r="Q24" s="24"/>
      <c r="R24" s="24"/>
    </row>
    <row r="25" spans="1:18" ht="47.25" customHeight="1">
      <c r="A25" s="24">
        <v>2.2000000000000002</v>
      </c>
      <c r="B25" s="24"/>
      <c r="C25" s="24" t="s">
        <v>635</v>
      </c>
      <c r="D25" s="24" t="s">
        <v>636</v>
      </c>
      <c r="E25" s="24" t="s">
        <v>634</v>
      </c>
      <c r="F25" s="24"/>
      <c r="G25" s="24"/>
      <c r="H25" s="24"/>
      <c r="I25" s="24"/>
      <c r="J25" s="24"/>
      <c r="K25" s="24"/>
      <c r="L25" s="24"/>
      <c r="M25" s="24"/>
      <c r="N25" s="24"/>
      <c r="O25" s="24"/>
      <c r="P25" s="24"/>
      <c r="Q25" s="24"/>
      <c r="R25" s="24"/>
    </row>
    <row r="26" spans="1:18" ht="47.25" customHeight="1">
      <c r="A26" s="24" t="s">
        <v>657</v>
      </c>
      <c r="B26" s="24"/>
      <c r="C26" s="24"/>
      <c r="D26" s="24"/>
      <c r="E26" s="24"/>
      <c r="F26" s="24"/>
      <c r="G26" s="24"/>
      <c r="H26" s="24"/>
      <c r="I26" s="24"/>
      <c r="J26" s="24"/>
      <c r="K26" s="24"/>
      <c r="L26" s="24"/>
      <c r="M26" s="24"/>
      <c r="N26" s="24"/>
      <c r="O26" s="24"/>
      <c r="P26" s="24"/>
      <c r="Q26" s="24"/>
      <c r="R26" s="24"/>
    </row>
  </sheetData>
  <mergeCells count="11">
    <mergeCell ref="A1:B1"/>
    <mergeCell ref="A2:R2"/>
    <mergeCell ref="A3:R3"/>
    <mergeCell ref="F4:H4"/>
    <mergeCell ref="I4:Q4"/>
    <mergeCell ref="A4:A5"/>
    <mergeCell ref="B4:B5"/>
    <mergeCell ref="C4:C5"/>
    <mergeCell ref="D4:D5"/>
    <mergeCell ref="E4:E5"/>
    <mergeCell ref="R4:R5"/>
  </mergeCells>
  <phoneticPr fontId="26" type="noConversion"/>
  <pageMargins left="0.75" right="0.6" top="1" bottom="0.55000000000000004" header="0.5" footer="0.5"/>
  <pageSetup paperSize="9" firstPageNumber="19" orientation="portrait" useFirstPageNumber="1"/>
  <headerFooter alignWithMargins="0">
    <oddFooter>&amp;C— &amp;P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
  <sheetViews>
    <sheetView zoomScale="90" zoomScaleNormal="90" workbookViewId="0">
      <pane xSplit="5" ySplit="7" topLeftCell="F8" activePane="bottomRight" state="frozen"/>
      <selection pane="topRight"/>
      <selection pane="bottomLeft"/>
      <selection pane="bottomRight" activeCell="A50" sqref="A50:K50"/>
    </sheetView>
  </sheetViews>
  <sheetFormatPr defaultColWidth="9" defaultRowHeight="14.25"/>
  <cols>
    <col min="2" max="5" width="17.875" customWidth="1"/>
    <col min="6" max="9" width="15.625" customWidth="1"/>
    <col min="10" max="10" width="16" customWidth="1"/>
  </cols>
  <sheetData>
    <row r="1" spans="1:10" ht="23.25" customHeight="1">
      <c r="A1" s="521" t="s">
        <v>672</v>
      </c>
      <c r="B1" s="521"/>
      <c r="C1" s="22"/>
      <c r="D1" s="22"/>
      <c r="E1" s="22"/>
      <c r="F1" s="22"/>
      <c r="G1" s="22"/>
      <c r="H1" s="22"/>
      <c r="I1" s="22"/>
    </row>
    <row r="2" spans="1:10" ht="37.5" customHeight="1">
      <c r="A2" s="529" t="s">
        <v>673</v>
      </c>
      <c r="B2" s="529"/>
      <c r="C2" s="529"/>
      <c r="D2" s="529"/>
      <c r="E2" s="529"/>
      <c r="F2" s="529"/>
      <c r="G2" s="529"/>
      <c r="H2" s="529"/>
      <c r="I2" s="529"/>
      <c r="J2" s="529"/>
    </row>
    <row r="3" spans="1:10" ht="33" customHeight="1">
      <c r="A3" s="523" t="s">
        <v>649</v>
      </c>
      <c r="B3" s="524"/>
      <c r="C3" s="524"/>
      <c r="D3" s="524"/>
      <c r="E3" s="524"/>
      <c r="F3" s="524"/>
      <c r="G3" s="524"/>
      <c r="H3" s="524"/>
      <c r="I3" s="524"/>
      <c r="J3" s="524"/>
    </row>
    <row r="4" spans="1:10" ht="33" customHeight="1">
      <c r="A4" s="525" t="s">
        <v>2</v>
      </c>
      <c r="B4" s="525" t="s">
        <v>650</v>
      </c>
      <c r="C4" s="531" t="s">
        <v>7</v>
      </c>
      <c r="D4" s="531" t="s">
        <v>471</v>
      </c>
      <c r="E4" s="533" t="s">
        <v>9</v>
      </c>
      <c r="F4" s="530" t="s">
        <v>651</v>
      </c>
      <c r="G4" s="530"/>
      <c r="H4" s="530"/>
      <c r="I4" s="530"/>
      <c r="J4" s="527" t="s">
        <v>652</v>
      </c>
    </row>
    <row r="5" spans="1:10" ht="47.25" customHeight="1">
      <c r="A5" s="525"/>
      <c r="B5" s="525"/>
      <c r="C5" s="532"/>
      <c r="D5" s="532"/>
      <c r="E5" s="534"/>
      <c r="F5" s="18" t="s">
        <v>474</v>
      </c>
      <c r="G5" s="8" t="s">
        <v>627</v>
      </c>
      <c r="H5" s="8" t="s">
        <v>628</v>
      </c>
      <c r="I5" s="29" t="s">
        <v>653</v>
      </c>
      <c r="J5" s="528"/>
    </row>
    <row r="6" spans="1:10" s="21" customFormat="1" ht="30" customHeight="1">
      <c r="A6" s="20"/>
      <c r="B6" s="20"/>
      <c r="C6" s="19"/>
      <c r="D6" s="19"/>
      <c r="E6" s="19"/>
      <c r="F6" s="19">
        <v>1</v>
      </c>
      <c r="G6" s="19">
        <v>2</v>
      </c>
      <c r="H6" s="19">
        <v>3</v>
      </c>
      <c r="I6" s="19">
        <v>4</v>
      </c>
      <c r="J6" s="19"/>
    </row>
    <row r="7" spans="1:10" ht="30" customHeight="1">
      <c r="A7" s="18"/>
      <c r="B7" s="18" t="s">
        <v>10</v>
      </c>
      <c r="C7" s="23"/>
      <c r="D7" s="23"/>
      <c r="E7" s="23"/>
      <c r="F7" s="23"/>
      <c r="G7" s="23"/>
      <c r="H7" s="23"/>
      <c r="I7" s="23"/>
      <c r="J7" s="23"/>
    </row>
    <row r="8" spans="1:10" ht="30" customHeight="1">
      <c r="A8" s="8" t="s">
        <v>11</v>
      </c>
      <c r="B8" s="14" t="s">
        <v>14</v>
      </c>
      <c r="C8" s="23"/>
      <c r="D8" s="23"/>
      <c r="E8" s="23"/>
      <c r="F8" s="23"/>
      <c r="G8" s="23"/>
      <c r="H8" s="23"/>
      <c r="I8" s="23"/>
      <c r="J8" s="23"/>
    </row>
    <row r="9" spans="1:10" ht="30" customHeight="1">
      <c r="A9" s="24">
        <v>1</v>
      </c>
      <c r="B9" s="30" t="s">
        <v>655</v>
      </c>
      <c r="C9" s="26"/>
      <c r="D9" s="26"/>
      <c r="E9" s="27" t="s">
        <v>656</v>
      </c>
      <c r="F9" s="24"/>
      <c r="G9" s="24"/>
      <c r="H9" s="24"/>
      <c r="I9" s="24"/>
      <c r="J9" s="24"/>
    </row>
    <row r="10" spans="1:10" ht="30" customHeight="1">
      <c r="A10" s="24">
        <v>1.1000000000000001</v>
      </c>
      <c r="B10" s="24"/>
      <c r="C10" s="27" t="s">
        <v>674</v>
      </c>
      <c r="D10" s="24" t="s">
        <v>633</v>
      </c>
      <c r="E10" s="24" t="s">
        <v>634</v>
      </c>
      <c r="F10" s="24"/>
      <c r="G10" s="24"/>
      <c r="H10" s="24"/>
      <c r="I10" s="24"/>
      <c r="J10" s="24"/>
    </row>
    <row r="11" spans="1:10" ht="30" customHeight="1">
      <c r="A11" s="24">
        <v>1.2</v>
      </c>
      <c r="B11" s="24"/>
      <c r="C11" s="27" t="s">
        <v>674</v>
      </c>
      <c r="D11" s="24" t="s">
        <v>635</v>
      </c>
      <c r="E11" s="24" t="s">
        <v>634</v>
      </c>
      <c r="F11" s="24"/>
      <c r="G11" s="24"/>
      <c r="H11" s="24"/>
      <c r="I11" s="24"/>
      <c r="J11" s="24"/>
    </row>
    <row r="12" spans="1:10" ht="30" customHeight="1">
      <c r="A12" s="24" t="s">
        <v>657</v>
      </c>
      <c r="B12" s="24"/>
      <c r="C12" s="24"/>
      <c r="D12" s="24"/>
      <c r="E12" s="24"/>
      <c r="F12" s="24"/>
      <c r="G12" s="24"/>
      <c r="H12" s="24"/>
      <c r="I12" s="24"/>
      <c r="J12" s="24"/>
    </row>
    <row r="13" spans="1:10" ht="30" customHeight="1">
      <c r="A13" s="24">
        <v>2</v>
      </c>
      <c r="B13" s="31" t="s">
        <v>658</v>
      </c>
      <c r="C13" s="24"/>
      <c r="D13" s="24"/>
      <c r="E13" s="27" t="s">
        <v>656</v>
      </c>
      <c r="F13" s="24"/>
      <c r="G13" s="24"/>
      <c r="H13" s="24"/>
      <c r="I13" s="24"/>
      <c r="J13" s="24"/>
    </row>
    <row r="14" spans="1:10" ht="30" customHeight="1">
      <c r="A14" s="24">
        <v>2.1</v>
      </c>
      <c r="B14" s="24"/>
      <c r="C14" s="27" t="s">
        <v>674</v>
      </c>
      <c r="D14" s="24" t="s">
        <v>633</v>
      </c>
      <c r="E14" s="24" t="s">
        <v>634</v>
      </c>
      <c r="F14" s="24"/>
      <c r="G14" s="24"/>
      <c r="H14" s="24"/>
      <c r="I14" s="24"/>
      <c r="J14" s="24"/>
    </row>
    <row r="15" spans="1:10" ht="30" customHeight="1">
      <c r="A15" s="24">
        <v>2.2000000000000002</v>
      </c>
      <c r="B15" s="24"/>
      <c r="C15" s="27" t="s">
        <v>674</v>
      </c>
      <c r="D15" s="24" t="s">
        <v>635</v>
      </c>
      <c r="E15" s="24" t="s">
        <v>634</v>
      </c>
      <c r="F15" s="24"/>
      <c r="G15" s="24"/>
      <c r="H15" s="24"/>
      <c r="I15" s="24"/>
      <c r="J15" s="24"/>
    </row>
    <row r="16" spans="1:10" ht="30" customHeight="1">
      <c r="A16" s="24" t="s">
        <v>657</v>
      </c>
      <c r="B16" s="24"/>
      <c r="C16" s="24"/>
      <c r="D16" s="24"/>
      <c r="E16" s="24"/>
      <c r="F16" s="24"/>
      <c r="G16" s="24"/>
      <c r="H16" s="24"/>
      <c r="I16" s="24"/>
      <c r="J16" s="24"/>
    </row>
    <row r="17" spans="1:10" ht="30" customHeight="1">
      <c r="A17" s="24"/>
      <c r="B17" s="24"/>
      <c r="C17" s="24"/>
      <c r="D17" s="24"/>
      <c r="E17" s="24"/>
      <c r="F17" s="24"/>
      <c r="G17" s="24"/>
      <c r="H17" s="24"/>
      <c r="I17" s="24"/>
      <c r="J17" s="24"/>
    </row>
    <row r="19" spans="1:10">
      <c r="A19" s="29" t="s">
        <v>653</v>
      </c>
      <c r="B19" s="28"/>
    </row>
  </sheetData>
  <mergeCells count="10">
    <mergeCell ref="A1:B1"/>
    <mergeCell ref="A2:J2"/>
    <mergeCell ref="A3:J3"/>
    <mergeCell ref="F4:I4"/>
    <mergeCell ref="A4:A5"/>
    <mergeCell ref="B4:B5"/>
    <mergeCell ref="C4:C5"/>
    <mergeCell ref="D4:D5"/>
    <mergeCell ref="E4:E5"/>
    <mergeCell ref="J4:J5"/>
  </mergeCells>
  <phoneticPr fontId="26" type="noConversion"/>
  <printOptions horizontalCentered="1"/>
  <pageMargins left="0.74803149606299202" right="0.59055118110236204" top="0.98425196850393704" bottom="0.55118110236220497" header="0.511811023622047" footer="0.511811023622047"/>
  <pageSetup paperSize="9" scale="52" firstPageNumber="19" orientation="portrait" useFirstPageNumber="1"/>
  <headerFooter alignWithMargins="0">
    <oddFooter>&amp;C— &amp;P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
  <sheetViews>
    <sheetView zoomScale="90" zoomScaleNormal="90" workbookViewId="0">
      <pane xSplit="5" ySplit="7" topLeftCell="F8" activePane="bottomRight" state="frozen"/>
      <selection pane="topRight"/>
      <selection pane="bottomLeft"/>
      <selection pane="bottomRight" activeCell="A50" sqref="A50:K50"/>
    </sheetView>
  </sheetViews>
  <sheetFormatPr defaultColWidth="9" defaultRowHeight="14.25"/>
  <cols>
    <col min="2" max="5" width="17.875" customWidth="1"/>
    <col min="6" max="9" width="15.625" customWidth="1"/>
    <col min="10" max="10" width="16" customWidth="1"/>
  </cols>
  <sheetData>
    <row r="1" spans="1:10" ht="23.25" customHeight="1">
      <c r="A1" s="521" t="s">
        <v>675</v>
      </c>
      <c r="B1" s="521"/>
      <c r="C1" s="22"/>
      <c r="D1" s="22"/>
      <c r="E1" s="22"/>
      <c r="F1" s="22"/>
      <c r="G1" s="22"/>
      <c r="H1" s="22"/>
      <c r="I1" s="22"/>
    </row>
    <row r="2" spans="1:10" ht="37.5" customHeight="1">
      <c r="A2" s="529" t="s">
        <v>676</v>
      </c>
      <c r="B2" s="529"/>
      <c r="C2" s="529"/>
      <c r="D2" s="529"/>
      <c r="E2" s="529"/>
      <c r="F2" s="529"/>
      <c r="G2" s="529"/>
      <c r="H2" s="529"/>
      <c r="I2" s="529"/>
      <c r="J2" s="529"/>
    </row>
    <row r="3" spans="1:10" ht="33" customHeight="1">
      <c r="A3" s="523" t="s">
        <v>649</v>
      </c>
      <c r="B3" s="524"/>
      <c r="C3" s="524"/>
      <c r="D3" s="524"/>
      <c r="E3" s="524"/>
      <c r="F3" s="524"/>
      <c r="G3" s="524"/>
      <c r="H3" s="524"/>
      <c r="I3" s="524"/>
      <c r="J3" s="524"/>
    </row>
    <row r="4" spans="1:10" ht="33" customHeight="1">
      <c r="A4" s="525" t="s">
        <v>2</v>
      </c>
      <c r="B4" s="525" t="s">
        <v>650</v>
      </c>
      <c r="C4" s="531" t="s">
        <v>7</v>
      </c>
      <c r="D4" s="531" t="s">
        <v>471</v>
      </c>
      <c r="E4" s="533" t="s">
        <v>9</v>
      </c>
      <c r="F4" s="530" t="s">
        <v>651</v>
      </c>
      <c r="G4" s="530"/>
      <c r="H4" s="530"/>
      <c r="I4" s="530"/>
      <c r="J4" s="527" t="s">
        <v>652</v>
      </c>
    </row>
    <row r="5" spans="1:10" ht="47.25" customHeight="1">
      <c r="A5" s="525"/>
      <c r="B5" s="525"/>
      <c r="C5" s="532"/>
      <c r="D5" s="532"/>
      <c r="E5" s="534"/>
      <c r="F5" s="18" t="s">
        <v>474</v>
      </c>
      <c r="G5" s="8" t="s">
        <v>627</v>
      </c>
      <c r="H5" s="8" t="s">
        <v>628</v>
      </c>
      <c r="I5" s="29" t="s">
        <v>653</v>
      </c>
      <c r="J5" s="528"/>
    </row>
    <row r="6" spans="1:10" s="21" customFormat="1" ht="30" customHeight="1">
      <c r="A6" s="20"/>
      <c r="B6" s="20"/>
      <c r="C6" s="19"/>
      <c r="D6" s="19"/>
      <c r="E6" s="19"/>
      <c r="F6" s="19">
        <v>1</v>
      </c>
      <c r="G6" s="19">
        <v>2</v>
      </c>
      <c r="H6" s="19">
        <v>3</v>
      </c>
      <c r="I6" s="19">
        <v>4</v>
      </c>
      <c r="J6" s="19"/>
    </row>
    <row r="7" spans="1:10" ht="30" customHeight="1">
      <c r="A7" s="18"/>
      <c r="B7" s="18" t="s">
        <v>10</v>
      </c>
      <c r="C7" s="23"/>
      <c r="D7" s="23"/>
      <c r="E7" s="23"/>
      <c r="F7" s="23"/>
      <c r="G7" s="23"/>
      <c r="H7" s="23"/>
      <c r="I7" s="23"/>
      <c r="J7" s="23"/>
    </row>
    <row r="8" spans="1:10" ht="30" customHeight="1">
      <c r="A8" s="8" t="s">
        <v>11</v>
      </c>
      <c r="B8" s="14" t="s">
        <v>14</v>
      </c>
      <c r="C8" s="23"/>
      <c r="D8" s="23"/>
      <c r="E8" s="23"/>
      <c r="F8" s="23"/>
      <c r="G8" s="23"/>
      <c r="H8" s="23"/>
      <c r="I8" s="23"/>
      <c r="J8" s="23"/>
    </row>
    <row r="9" spans="1:10" ht="30" customHeight="1">
      <c r="A9" s="24">
        <v>1</v>
      </c>
      <c r="B9" s="25" t="s">
        <v>663</v>
      </c>
      <c r="C9" s="26"/>
      <c r="D9" s="26"/>
      <c r="E9" s="27" t="s">
        <v>656</v>
      </c>
      <c r="F9" s="24"/>
      <c r="G9" s="24"/>
      <c r="H9" s="24"/>
      <c r="I9" s="24"/>
      <c r="J9" s="24"/>
    </row>
    <row r="10" spans="1:10" ht="30" customHeight="1">
      <c r="A10" s="24">
        <v>1.1000000000000001</v>
      </c>
      <c r="B10" s="25"/>
      <c r="C10" s="27" t="s">
        <v>674</v>
      </c>
      <c r="D10" s="24" t="s">
        <v>633</v>
      </c>
      <c r="E10" s="24" t="s">
        <v>634</v>
      </c>
      <c r="F10" s="24"/>
      <c r="G10" s="24"/>
      <c r="H10" s="24"/>
      <c r="I10" s="24"/>
      <c r="J10" s="24"/>
    </row>
    <row r="11" spans="1:10" ht="30" customHeight="1">
      <c r="A11" s="24">
        <v>1.2</v>
      </c>
      <c r="B11" s="25"/>
      <c r="C11" s="27" t="s">
        <v>674</v>
      </c>
      <c r="D11" s="24" t="s">
        <v>635</v>
      </c>
      <c r="E11" s="24" t="s">
        <v>634</v>
      </c>
      <c r="F11" s="24"/>
      <c r="G11" s="24"/>
      <c r="H11" s="24"/>
      <c r="I11" s="24"/>
      <c r="J11" s="24"/>
    </row>
    <row r="12" spans="1:10" ht="30" customHeight="1">
      <c r="A12" s="24" t="s">
        <v>657</v>
      </c>
      <c r="B12" s="25"/>
      <c r="C12" s="24"/>
      <c r="D12" s="24"/>
      <c r="E12" s="24"/>
      <c r="F12" s="24"/>
      <c r="G12" s="24"/>
      <c r="H12" s="24"/>
      <c r="I12" s="24"/>
      <c r="J12" s="24"/>
    </row>
    <row r="13" spans="1:10" ht="30" customHeight="1">
      <c r="A13" s="24">
        <v>2</v>
      </c>
      <c r="B13" s="25" t="s">
        <v>664</v>
      </c>
      <c r="C13" s="24"/>
      <c r="D13" s="24"/>
      <c r="E13" s="27" t="s">
        <v>656</v>
      </c>
      <c r="F13" s="24"/>
      <c r="G13" s="24"/>
      <c r="H13" s="24"/>
      <c r="I13" s="24"/>
      <c r="J13" s="24"/>
    </row>
    <row r="14" spans="1:10" ht="30" customHeight="1">
      <c r="A14" s="24">
        <v>2.1</v>
      </c>
      <c r="B14" s="24"/>
      <c r="C14" s="27" t="s">
        <v>674</v>
      </c>
      <c r="D14" s="24" t="s">
        <v>633</v>
      </c>
      <c r="E14" s="24" t="s">
        <v>634</v>
      </c>
      <c r="F14" s="24"/>
      <c r="G14" s="24"/>
      <c r="H14" s="24"/>
      <c r="I14" s="24"/>
      <c r="J14" s="24"/>
    </row>
    <row r="15" spans="1:10" ht="30" customHeight="1">
      <c r="A15" s="24">
        <v>2.2000000000000002</v>
      </c>
      <c r="B15" s="24"/>
      <c r="C15" s="27" t="s">
        <v>674</v>
      </c>
      <c r="D15" s="24" t="s">
        <v>635</v>
      </c>
      <c r="E15" s="24" t="s">
        <v>634</v>
      </c>
      <c r="F15" s="24"/>
      <c r="G15" s="24"/>
      <c r="H15" s="24"/>
      <c r="I15" s="24"/>
      <c r="J15" s="24"/>
    </row>
    <row r="16" spans="1:10" ht="30" customHeight="1">
      <c r="A16" s="24" t="s">
        <v>657</v>
      </c>
      <c r="B16" s="24"/>
      <c r="C16" s="24"/>
      <c r="D16" s="24"/>
      <c r="E16" s="24"/>
      <c r="F16" s="24"/>
      <c r="G16" s="24"/>
      <c r="H16" s="24"/>
      <c r="I16" s="24"/>
      <c r="J16" s="24"/>
    </row>
    <row r="17" spans="1:10" ht="30" customHeight="1">
      <c r="A17" s="24"/>
      <c r="B17" s="24"/>
      <c r="C17" s="24"/>
      <c r="D17" s="24"/>
      <c r="E17" s="24"/>
      <c r="F17" s="24"/>
      <c r="G17" s="24"/>
      <c r="H17" s="24"/>
      <c r="I17" s="24"/>
      <c r="J17" s="24"/>
    </row>
    <row r="19" spans="1:10">
      <c r="B19" s="28"/>
    </row>
  </sheetData>
  <mergeCells count="10">
    <mergeCell ref="A1:B1"/>
    <mergeCell ref="A2:J2"/>
    <mergeCell ref="A3:J3"/>
    <mergeCell ref="F4:I4"/>
    <mergeCell ref="A4:A5"/>
    <mergeCell ref="B4:B5"/>
    <mergeCell ref="C4:C5"/>
    <mergeCell ref="D4:D5"/>
    <mergeCell ref="E4:E5"/>
    <mergeCell ref="J4:J5"/>
  </mergeCells>
  <phoneticPr fontId="26" type="noConversion"/>
  <printOptions horizontalCentered="1"/>
  <pageMargins left="0.74803149606299202" right="0.59055118110236204" top="0.98425196850393704" bottom="0.55118110236220497" header="0.511811023622047" footer="0.511811023622047"/>
  <pageSetup paperSize="9" scale="52" firstPageNumber="19" orientation="portrait" useFirstPageNumber="1"/>
  <headerFooter alignWithMargins="0">
    <oddFooter>&amp;C— &amp;P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0"/>
  <sheetViews>
    <sheetView zoomScale="90" zoomScaleNormal="90" workbookViewId="0">
      <pane xSplit="5" ySplit="6" topLeftCell="G31" activePane="bottomRight" state="frozen"/>
      <selection pane="topRight"/>
      <selection pane="bottomLeft"/>
      <selection pane="bottomRight" activeCell="A50" sqref="A50:R50"/>
    </sheetView>
  </sheetViews>
  <sheetFormatPr defaultColWidth="9" defaultRowHeight="14.25"/>
  <cols>
    <col min="1" max="1" width="9" style="3"/>
    <col min="2" max="2" width="23" style="3" customWidth="1"/>
    <col min="3" max="5" width="17.875" style="3" customWidth="1"/>
    <col min="6" max="17" width="12.625" style="3" customWidth="1"/>
    <col min="18" max="18" width="16" style="3" customWidth="1"/>
    <col min="19" max="16384" width="9" style="3"/>
  </cols>
  <sheetData>
    <row r="1" spans="1:18" ht="23.25" customHeight="1">
      <c r="A1" s="512" t="s">
        <v>677</v>
      </c>
      <c r="B1" s="512"/>
      <c r="C1" s="4"/>
      <c r="D1" s="4"/>
      <c r="E1" s="4"/>
      <c r="F1" s="4"/>
      <c r="G1" s="4"/>
      <c r="H1" s="4"/>
      <c r="I1" s="4"/>
      <c r="J1" s="4"/>
      <c r="K1" s="4"/>
      <c r="L1" s="4"/>
      <c r="M1" s="4"/>
      <c r="N1" s="4"/>
      <c r="O1" s="4"/>
      <c r="P1" s="4"/>
      <c r="Q1" s="4"/>
    </row>
    <row r="2" spans="1:18" ht="37.5" customHeight="1">
      <c r="A2" s="473" t="s">
        <v>678</v>
      </c>
      <c r="B2" s="473"/>
      <c r="C2" s="473"/>
      <c r="D2" s="473"/>
      <c r="E2" s="473"/>
      <c r="F2" s="473"/>
      <c r="G2" s="473"/>
      <c r="H2" s="473"/>
      <c r="I2" s="473"/>
      <c r="J2" s="473"/>
      <c r="K2" s="473"/>
      <c r="L2" s="473"/>
      <c r="M2" s="473"/>
      <c r="N2" s="473"/>
      <c r="O2" s="473"/>
      <c r="P2" s="473"/>
      <c r="Q2" s="473"/>
      <c r="R2" s="473"/>
    </row>
    <row r="3" spans="1:18" ht="33" customHeight="1">
      <c r="A3" s="5"/>
      <c r="B3" s="6"/>
      <c r="C3" s="6"/>
      <c r="D3" s="6"/>
      <c r="E3" s="6"/>
      <c r="F3" s="6"/>
      <c r="G3" s="6"/>
      <c r="H3" s="6"/>
      <c r="I3" s="6"/>
      <c r="J3" s="6"/>
      <c r="K3" s="6"/>
      <c r="L3" s="6"/>
      <c r="M3" s="6"/>
      <c r="N3" s="6"/>
      <c r="O3" s="6"/>
      <c r="P3" s="6"/>
      <c r="Q3" s="6"/>
      <c r="R3" s="5" t="s">
        <v>649</v>
      </c>
    </row>
    <row r="4" spans="1:18" ht="33" customHeight="1">
      <c r="A4" s="516" t="s">
        <v>2</v>
      </c>
      <c r="B4" s="535" t="s">
        <v>662</v>
      </c>
      <c r="C4" s="517" t="s">
        <v>7</v>
      </c>
      <c r="D4" s="517" t="s">
        <v>471</v>
      </c>
      <c r="E4" s="536" t="s">
        <v>9</v>
      </c>
      <c r="F4" s="535" t="s">
        <v>626</v>
      </c>
      <c r="G4" s="535"/>
      <c r="H4" s="535"/>
      <c r="I4" s="526" t="s">
        <v>472</v>
      </c>
      <c r="J4" s="526"/>
      <c r="K4" s="526"/>
      <c r="L4" s="526"/>
      <c r="M4" s="526"/>
      <c r="N4" s="526"/>
      <c r="O4" s="526"/>
      <c r="P4" s="526"/>
      <c r="Q4" s="526"/>
      <c r="R4" s="538" t="s">
        <v>540</v>
      </c>
    </row>
    <row r="5" spans="1:18" ht="47.25" customHeight="1">
      <c r="A5" s="516"/>
      <c r="B5" s="535"/>
      <c r="C5" s="518"/>
      <c r="D5" s="518"/>
      <c r="E5" s="537"/>
      <c r="F5" s="7" t="s">
        <v>474</v>
      </c>
      <c r="G5" s="8" t="s">
        <v>627</v>
      </c>
      <c r="H5" s="8" t="s">
        <v>628</v>
      </c>
      <c r="I5" s="18" t="s">
        <v>474</v>
      </c>
      <c r="J5" s="18" t="s">
        <v>475</v>
      </c>
      <c r="K5" s="18" t="s">
        <v>94</v>
      </c>
      <c r="L5" s="18" t="s">
        <v>97</v>
      </c>
      <c r="M5" s="18" t="s">
        <v>114</v>
      </c>
      <c r="N5" s="18" t="s">
        <v>98</v>
      </c>
      <c r="O5" s="18" t="s">
        <v>101</v>
      </c>
      <c r="P5" s="18" t="s">
        <v>104</v>
      </c>
      <c r="Q5" s="20" t="s">
        <v>107</v>
      </c>
      <c r="R5" s="539"/>
    </row>
    <row r="6" spans="1:18" s="1" customFormat="1" ht="30" customHeight="1">
      <c r="A6" s="9"/>
      <c r="B6" s="9"/>
      <c r="C6" s="10"/>
      <c r="D6" s="10"/>
      <c r="E6" s="10"/>
      <c r="F6" s="10">
        <v>1</v>
      </c>
      <c r="G6" s="10">
        <v>2</v>
      </c>
      <c r="H6" s="10">
        <v>3</v>
      </c>
      <c r="I6" s="19" t="s">
        <v>629</v>
      </c>
      <c r="J6" s="19">
        <v>5</v>
      </c>
      <c r="K6" s="19">
        <v>6</v>
      </c>
      <c r="L6" s="19">
        <v>7</v>
      </c>
      <c r="M6" s="19">
        <v>8</v>
      </c>
      <c r="N6" s="19">
        <v>9</v>
      </c>
      <c r="O6" s="19">
        <v>10</v>
      </c>
      <c r="P6" s="19">
        <v>11</v>
      </c>
      <c r="Q6" s="19">
        <v>12</v>
      </c>
      <c r="R6" s="10"/>
    </row>
    <row r="7" spans="1:18" ht="30" customHeight="1">
      <c r="A7" s="7"/>
      <c r="B7" s="7" t="s">
        <v>10</v>
      </c>
      <c r="C7" s="11"/>
      <c r="D7" s="11"/>
      <c r="E7" s="11"/>
      <c r="F7" s="11"/>
      <c r="G7" s="11"/>
      <c r="H7" s="11"/>
      <c r="I7" s="11"/>
      <c r="J7" s="11"/>
      <c r="K7" s="11"/>
      <c r="L7" s="11"/>
      <c r="M7" s="11"/>
      <c r="N7" s="11"/>
      <c r="O7" s="11"/>
      <c r="P7" s="11"/>
      <c r="Q7" s="11"/>
      <c r="R7" s="11"/>
    </row>
    <row r="8" spans="1:18" s="2" customFormat="1" ht="30" customHeight="1">
      <c r="A8" s="12" t="s">
        <v>11</v>
      </c>
      <c r="B8" s="13" t="s">
        <v>654</v>
      </c>
      <c r="C8" s="12"/>
      <c r="D8" s="12"/>
      <c r="E8" s="12"/>
      <c r="F8" s="12"/>
      <c r="G8" s="12"/>
      <c r="H8" s="12"/>
      <c r="I8" s="12"/>
      <c r="J8" s="12"/>
      <c r="K8" s="12"/>
      <c r="L8" s="12"/>
      <c r="M8" s="12"/>
      <c r="N8" s="12"/>
      <c r="O8" s="12"/>
      <c r="P8" s="12"/>
      <c r="Q8" s="12"/>
      <c r="R8" s="12"/>
    </row>
    <row r="9" spans="1:18" s="2" customFormat="1" ht="30" customHeight="1">
      <c r="A9" s="12" t="s">
        <v>13</v>
      </c>
      <c r="B9" s="14" t="s">
        <v>14</v>
      </c>
      <c r="C9" s="12"/>
      <c r="D9" s="12"/>
      <c r="E9" s="12"/>
      <c r="F9" s="12"/>
      <c r="G9" s="12"/>
      <c r="H9" s="12"/>
      <c r="I9" s="12"/>
      <c r="J9" s="12"/>
      <c r="K9" s="12"/>
      <c r="L9" s="12"/>
      <c r="M9" s="12"/>
      <c r="N9" s="12"/>
      <c r="O9" s="12"/>
      <c r="P9" s="12"/>
      <c r="Q9" s="12"/>
      <c r="R9" s="12"/>
    </row>
    <row r="10" spans="1:18" ht="30" customHeight="1">
      <c r="A10" s="15">
        <v>1</v>
      </c>
      <c r="B10" s="15" t="s">
        <v>663</v>
      </c>
      <c r="C10" s="16"/>
      <c r="D10" s="16"/>
      <c r="E10" s="17" t="s">
        <v>656</v>
      </c>
      <c r="F10" s="15"/>
      <c r="G10" s="15"/>
      <c r="H10" s="15"/>
      <c r="I10" s="15"/>
      <c r="J10" s="15"/>
      <c r="K10" s="15"/>
      <c r="L10" s="15"/>
      <c r="M10" s="15"/>
      <c r="N10" s="15"/>
      <c r="O10" s="15"/>
      <c r="P10" s="15"/>
      <c r="Q10" s="15"/>
      <c r="R10" s="15"/>
    </row>
    <row r="11" spans="1:18" ht="30" customHeight="1">
      <c r="A11" s="15">
        <v>1.1000000000000001</v>
      </c>
      <c r="B11" s="15"/>
      <c r="C11" s="15" t="s">
        <v>632</v>
      </c>
      <c r="D11" s="15" t="s">
        <v>633</v>
      </c>
      <c r="E11" s="15" t="s">
        <v>634</v>
      </c>
      <c r="F11" s="15"/>
      <c r="G11" s="15"/>
      <c r="H11" s="15"/>
      <c r="I11" s="15"/>
      <c r="J11" s="15"/>
      <c r="K11" s="15"/>
      <c r="L11" s="15"/>
      <c r="M11" s="15"/>
      <c r="N11" s="15"/>
      <c r="O11" s="15"/>
      <c r="P11" s="15"/>
      <c r="Q11" s="15"/>
      <c r="R11" s="15"/>
    </row>
    <row r="12" spans="1:18" ht="30" customHeight="1">
      <c r="A12" s="15">
        <v>1.2</v>
      </c>
      <c r="B12" s="15"/>
      <c r="C12" s="15" t="s">
        <v>632</v>
      </c>
      <c r="D12" s="15" t="s">
        <v>635</v>
      </c>
      <c r="E12" s="15" t="s">
        <v>634</v>
      </c>
      <c r="F12" s="15"/>
      <c r="G12" s="15"/>
      <c r="H12" s="15"/>
      <c r="I12" s="15"/>
      <c r="J12" s="15"/>
      <c r="K12" s="15"/>
      <c r="L12" s="15"/>
      <c r="M12" s="15"/>
      <c r="N12" s="15"/>
      <c r="O12" s="15"/>
      <c r="P12" s="15"/>
      <c r="Q12" s="15"/>
      <c r="R12" s="15"/>
    </row>
    <row r="13" spans="1:18" ht="30" customHeight="1">
      <c r="A13" s="15" t="s">
        <v>657</v>
      </c>
      <c r="B13" s="15"/>
      <c r="C13" s="15"/>
      <c r="D13" s="15"/>
      <c r="E13" s="15"/>
      <c r="F13" s="15"/>
      <c r="G13" s="15"/>
      <c r="H13" s="15"/>
      <c r="I13" s="15"/>
      <c r="J13" s="15"/>
      <c r="K13" s="15"/>
      <c r="L13" s="15"/>
      <c r="M13" s="15"/>
      <c r="N13" s="15"/>
      <c r="O13" s="15"/>
      <c r="P13" s="15"/>
      <c r="Q13" s="15"/>
      <c r="R13" s="15"/>
    </row>
    <row r="14" spans="1:18" ht="30" customHeight="1">
      <c r="A14" s="15">
        <v>2</v>
      </c>
      <c r="B14" s="15" t="s">
        <v>664</v>
      </c>
      <c r="C14" s="15"/>
      <c r="D14" s="15"/>
      <c r="E14" s="17" t="s">
        <v>656</v>
      </c>
      <c r="F14" s="15"/>
      <c r="G14" s="15"/>
      <c r="H14" s="15"/>
      <c r="I14" s="15"/>
      <c r="J14" s="15"/>
      <c r="K14" s="15"/>
      <c r="L14" s="15"/>
      <c r="M14" s="15"/>
      <c r="N14" s="15"/>
      <c r="O14" s="15"/>
      <c r="P14" s="15"/>
      <c r="Q14" s="15"/>
      <c r="R14" s="15"/>
    </row>
    <row r="15" spans="1:18" ht="30" customHeight="1">
      <c r="A15" s="15">
        <v>2.1</v>
      </c>
      <c r="B15" s="15"/>
      <c r="C15" s="15" t="s">
        <v>632</v>
      </c>
      <c r="D15" s="15" t="s">
        <v>633</v>
      </c>
      <c r="E15" s="15" t="s">
        <v>634</v>
      </c>
      <c r="F15" s="15"/>
      <c r="G15" s="15"/>
      <c r="H15" s="15"/>
      <c r="I15" s="15"/>
      <c r="J15" s="15"/>
      <c r="K15" s="15"/>
      <c r="L15" s="15"/>
      <c r="M15" s="15"/>
      <c r="N15" s="15"/>
      <c r="O15" s="15"/>
      <c r="P15" s="15"/>
      <c r="Q15" s="15"/>
      <c r="R15" s="15"/>
    </row>
    <row r="16" spans="1:18" ht="30" customHeight="1">
      <c r="A16" s="15">
        <v>2.2000000000000002</v>
      </c>
      <c r="B16" s="15"/>
      <c r="C16" s="15" t="s">
        <v>632</v>
      </c>
      <c r="D16" s="15" t="s">
        <v>635</v>
      </c>
      <c r="E16" s="15" t="s">
        <v>634</v>
      </c>
      <c r="F16" s="15"/>
      <c r="G16" s="15"/>
      <c r="H16" s="15"/>
      <c r="I16" s="15"/>
      <c r="J16" s="15"/>
      <c r="K16" s="15"/>
      <c r="L16" s="15"/>
      <c r="M16" s="15"/>
      <c r="N16" s="15"/>
      <c r="O16" s="15"/>
      <c r="P16" s="15"/>
      <c r="Q16" s="15"/>
      <c r="R16" s="15"/>
    </row>
    <row r="17" spans="1:18" ht="30" customHeight="1">
      <c r="A17" s="15" t="s">
        <v>657</v>
      </c>
      <c r="B17" s="15"/>
      <c r="C17" s="15"/>
      <c r="D17" s="15"/>
      <c r="E17" s="15"/>
      <c r="F17" s="15"/>
      <c r="G17" s="15"/>
      <c r="H17" s="15"/>
      <c r="I17" s="15"/>
      <c r="J17" s="15"/>
      <c r="K17" s="15"/>
      <c r="L17" s="15"/>
      <c r="M17" s="15"/>
      <c r="N17" s="15"/>
      <c r="O17" s="15"/>
      <c r="P17" s="15"/>
      <c r="Q17" s="15"/>
      <c r="R17" s="15"/>
    </row>
    <row r="18" spans="1:18" s="2" customFormat="1" ht="30" customHeight="1">
      <c r="A18" s="12" t="s">
        <v>48</v>
      </c>
      <c r="B18" s="14" t="s">
        <v>49</v>
      </c>
      <c r="C18" s="12"/>
      <c r="D18" s="12"/>
      <c r="E18" s="12"/>
      <c r="F18" s="12"/>
      <c r="G18" s="12"/>
      <c r="H18" s="12"/>
      <c r="I18" s="12"/>
      <c r="J18" s="12"/>
      <c r="K18" s="12"/>
      <c r="L18" s="12"/>
      <c r="M18" s="12"/>
      <c r="N18" s="12"/>
      <c r="O18" s="12"/>
      <c r="P18" s="12"/>
      <c r="Q18" s="12"/>
      <c r="R18" s="12"/>
    </row>
    <row r="19" spans="1:18" ht="30" customHeight="1">
      <c r="A19" s="15">
        <v>1</v>
      </c>
      <c r="B19" s="15" t="s">
        <v>663</v>
      </c>
      <c r="C19" s="16"/>
      <c r="D19" s="16"/>
      <c r="E19" s="17" t="s">
        <v>656</v>
      </c>
      <c r="F19" s="15"/>
      <c r="G19" s="15"/>
      <c r="H19" s="15"/>
      <c r="I19" s="15"/>
      <c r="J19" s="15"/>
      <c r="K19" s="15"/>
      <c r="L19" s="15"/>
      <c r="M19" s="15"/>
      <c r="N19" s="15"/>
      <c r="O19" s="15"/>
      <c r="P19" s="15"/>
      <c r="Q19" s="15"/>
      <c r="R19" s="15"/>
    </row>
    <row r="20" spans="1:18" ht="30" customHeight="1">
      <c r="A20" s="15">
        <v>1.1000000000000001</v>
      </c>
      <c r="B20" s="15"/>
      <c r="C20" s="15" t="s">
        <v>632</v>
      </c>
      <c r="D20" s="15" t="s">
        <v>633</v>
      </c>
      <c r="E20" s="15" t="s">
        <v>634</v>
      </c>
      <c r="F20" s="15"/>
      <c r="G20" s="15"/>
      <c r="H20" s="15"/>
      <c r="I20" s="15"/>
      <c r="J20" s="15"/>
      <c r="K20" s="15"/>
      <c r="L20" s="15"/>
      <c r="M20" s="15"/>
      <c r="N20" s="15"/>
      <c r="O20" s="15"/>
      <c r="P20" s="15"/>
      <c r="Q20" s="15"/>
      <c r="R20" s="15"/>
    </row>
    <row r="21" spans="1:18" ht="30" customHeight="1">
      <c r="A21" s="15">
        <v>1.2</v>
      </c>
      <c r="B21" s="15"/>
      <c r="C21" s="15" t="s">
        <v>632</v>
      </c>
      <c r="D21" s="15" t="s">
        <v>635</v>
      </c>
      <c r="E21" s="15" t="s">
        <v>634</v>
      </c>
      <c r="F21" s="15"/>
      <c r="G21" s="15"/>
      <c r="H21" s="15"/>
      <c r="I21" s="15"/>
      <c r="J21" s="15"/>
      <c r="K21" s="15"/>
      <c r="L21" s="15"/>
      <c r="M21" s="15"/>
      <c r="N21" s="15"/>
      <c r="O21" s="15"/>
      <c r="P21" s="15"/>
      <c r="Q21" s="15"/>
      <c r="R21" s="15"/>
    </row>
    <row r="22" spans="1:18" ht="30" customHeight="1">
      <c r="A22" s="15" t="s">
        <v>657</v>
      </c>
      <c r="B22" s="15"/>
      <c r="C22" s="15"/>
      <c r="D22" s="15"/>
      <c r="E22" s="15"/>
      <c r="F22" s="15"/>
      <c r="G22" s="15"/>
      <c r="H22" s="15"/>
      <c r="I22" s="15"/>
      <c r="J22" s="15"/>
      <c r="K22" s="15"/>
      <c r="L22" s="15"/>
      <c r="M22" s="15"/>
      <c r="N22" s="15"/>
      <c r="O22" s="15"/>
      <c r="P22" s="15"/>
      <c r="Q22" s="15"/>
      <c r="R22" s="15"/>
    </row>
    <row r="23" spans="1:18" ht="30" customHeight="1">
      <c r="A23" s="15" t="s">
        <v>657</v>
      </c>
      <c r="B23" s="15"/>
      <c r="C23" s="15"/>
      <c r="D23" s="15"/>
      <c r="E23" s="15"/>
      <c r="F23" s="15"/>
      <c r="G23" s="15"/>
      <c r="H23" s="15"/>
      <c r="I23" s="15"/>
      <c r="J23" s="15"/>
      <c r="K23" s="15"/>
      <c r="L23" s="15"/>
      <c r="M23" s="15"/>
      <c r="N23" s="15"/>
      <c r="O23" s="15"/>
      <c r="P23" s="15"/>
      <c r="Q23" s="15"/>
      <c r="R23" s="15"/>
    </row>
    <row r="24" spans="1:18" s="2" customFormat="1" ht="30" customHeight="1">
      <c r="A24" s="12" t="s">
        <v>90</v>
      </c>
      <c r="B24" s="13" t="s">
        <v>91</v>
      </c>
      <c r="C24" s="12"/>
      <c r="D24" s="12"/>
      <c r="E24" s="12"/>
      <c r="F24" s="12"/>
      <c r="G24" s="12"/>
      <c r="H24" s="12"/>
      <c r="I24" s="12"/>
      <c r="J24" s="12"/>
      <c r="K24" s="12"/>
      <c r="L24" s="12"/>
      <c r="M24" s="12"/>
      <c r="N24" s="12"/>
      <c r="O24" s="12"/>
      <c r="P24" s="12"/>
      <c r="Q24" s="12"/>
      <c r="R24" s="12"/>
    </row>
    <row r="25" spans="1:18" s="2" customFormat="1" ht="30" customHeight="1">
      <c r="A25" s="12" t="s">
        <v>476</v>
      </c>
      <c r="B25" s="13" t="s">
        <v>679</v>
      </c>
      <c r="C25" s="12"/>
      <c r="D25" s="12"/>
      <c r="E25" s="12"/>
      <c r="F25" s="12"/>
      <c r="G25" s="12"/>
      <c r="H25" s="12"/>
      <c r="I25" s="12"/>
      <c r="J25" s="12"/>
      <c r="K25" s="12"/>
      <c r="L25" s="12"/>
      <c r="M25" s="12"/>
      <c r="N25" s="12"/>
      <c r="O25" s="12"/>
      <c r="P25" s="12"/>
      <c r="Q25" s="12"/>
      <c r="R25" s="12"/>
    </row>
    <row r="26" spans="1:18" s="2" customFormat="1" ht="30" customHeight="1">
      <c r="A26" s="12" t="s">
        <v>13</v>
      </c>
      <c r="B26" s="14" t="s">
        <v>14</v>
      </c>
      <c r="C26" s="12"/>
      <c r="D26" s="12"/>
      <c r="E26" s="12"/>
      <c r="F26" s="12"/>
      <c r="G26" s="12"/>
      <c r="H26" s="12"/>
      <c r="I26" s="12"/>
      <c r="J26" s="12"/>
      <c r="K26" s="12"/>
      <c r="L26" s="12"/>
      <c r="M26" s="12"/>
      <c r="N26" s="12"/>
      <c r="O26" s="12"/>
      <c r="P26" s="12"/>
      <c r="Q26" s="12"/>
      <c r="R26" s="12"/>
    </row>
    <row r="27" spans="1:18" ht="30" customHeight="1">
      <c r="A27" s="15">
        <v>1</v>
      </c>
      <c r="B27" s="15" t="s">
        <v>663</v>
      </c>
      <c r="C27" s="16"/>
      <c r="D27" s="16"/>
      <c r="E27" s="17" t="s">
        <v>656</v>
      </c>
      <c r="F27" s="15"/>
      <c r="G27" s="15"/>
      <c r="H27" s="15"/>
      <c r="I27" s="15"/>
      <c r="J27" s="15"/>
      <c r="K27" s="15"/>
      <c r="L27" s="15"/>
      <c r="M27" s="15"/>
      <c r="N27" s="15"/>
      <c r="O27" s="15"/>
      <c r="P27" s="15"/>
      <c r="Q27" s="15"/>
      <c r="R27" s="15"/>
    </row>
    <row r="28" spans="1:18" ht="30" customHeight="1">
      <c r="A28" s="15">
        <v>1.1000000000000001</v>
      </c>
      <c r="B28" s="15"/>
      <c r="C28" s="15" t="s">
        <v>636</v>
      </c>
      <c r="D28" s="17" t="s">
        <v>495</v>
      </c>
      <c r="E28" s="15" t="s">
        <v>634</v>
      </c>
      <c r="F28" s="15"/>
      <c r="G28" s="15"/>
      <c r="H28" s="15"/>
      <c r="I28" s="15"/>
      <c r="J28" s="15"/>
      <c r="K28" s="15"/>
      <c r="L28" s="15"/>
      <c r="M28" s="15"/>
      <c r="N28" s="15"/>
      <c r="O28" s="15"/>
      <c r="P28" s="15"/>
      <c r="Q28" s="15"/>
      <c r="R28" s="15"/>
    </row>
    <row r="29" spans="1:18" ht="30" customHeight="1">
      <c r="A29" s="15">
        <v>1.2</v>
      </c>
      <c r="B29" s="15"/>
      <c r="C29" s="15" t="s">
        <v>636</v>
      </c>
      <c r="D29" s="17" t="s">
        <v>495</v>
      </c>
      <c r="E29" s="15" t="s">
        <v>634</v>
      </c>
      <c r="F29" s="15"/>
      <c r="G29" s="15"/>
      <c r="H29" s="15"/>
      <c r="I29" s="15"/>
      <c r="J29" s="15"/>
      <c r="K29" s="15"/>
      <c r="L29" s="15"/>
      <c r="M29" s="15"/>
      <c r="N29" s="15"/>
      <c r="O29" s="15"/>
      <c r="P29" s="15"/>
      <c r="Q29" s="15"/>
      <c r="R29" s="15"/>
    </row>
    <row r="30" spans="1:18" ht="30" customHeight="1">
      <c r="A30" s="15" t="s">
        <v>657</v>
      </c>
      <c r="B30" s="15"/>
      <c r="C30" s="15"/>
      <c r="D30" s="15"/>
      <c r="E30" s="15"/>
      <c r="F30" s="15"/>
      <c r="G30" s="15"/>
      <c r="H30" s="15"/>
      <c r="I30" s="15"/>
      <c r="J30" s="15"/>
      <c r="K30" s="15"/>
      <c r="L30" s="15"/>
      <c r="M30" s="15"/>
      <c r="N30" s="15"/>
      <c r="O30" s="15"/>
      <c r="P30" s="15"/>
      <c r="Q30" s="15"/>
      <c r="R30" s="15"/>
    </row>
    <row r="31" spans="1:18" s="2" customFormat="1" ht="30" customHeight="1">
      <c r="A31" s="12" t="s">
        <v>48</v>
      </c>
      <c r="B31" s="14" t="s">
        <v>49</v>
      </c>
      <c r="C31" s="12"/>
      <c r="D31" s="12"/>
      <c r="E31" s="12"/>
      <c r="F31" s="12"/>
      <c r="G31" s="12"/>
      <c r="H31" s="12"/>
      <c r="I31" s="12"/>
      <c r="J31" s="12"/>
      <c r="K31" s="12"/>
      <c r="L31" s="12"/>
      <c r="M31" s="12"/>
      <c r="N31" s="12"/>
      <c r="O31" s="12"/>
      <c r="P31" s="12"/>
      <c r="Q31" s="12"/>
      <c r="R31" s="12"/>
    </row>
    <row r="32" spans="1:18" ht="30" customHeight="1">
      <c r="A32" s="15">
        <v>1</v>
      </c>
      <c r="B32" s="15" t="s">
        <v>663</v>
      </c>
      <c r="C32" s="16"/>
      <c r="D32" s="16"/>
      <c r="E32" s="17" t="s">
        <v>656</v>
      </c>
      <c r="F32" s="15"/>
      <c r="G32" s="15"/>
      <c r="H32" s="15"/>
      <c r="I32" s="15"/>
      <c r="J32" s="15"/>
      <c r="K32" s="15"/>
      <c r="L32" s="15"/>
      <c r="M32" s="15"/>
      <c r="N32" s="15"/>
      <c r="O32" s="15"/>
      <c r="P32" s="15"/>
      <c r="Q32" s="15"/>
      <c r="R32" s="15"/>
    </row>
    <row r="33" spans="1:18" ht="30" customHeight="1">
      <c r="A33" s="15">
        <v>1.1000000000000001</v>
      </c>
      <c r="B33" s="15"/>
      <c r="C33" s="15" t="s">
        <v>636</v>
      </c>
      <c r="D33" s="17" t="s">
        <v>495</v>
      </c>
      <c r="E33" s="15" t="s">
        <v>634</v>
      </c>
      <c r="F33" s="15"/>
      <c r="G33" s="15"/>
      <c r="H33" s="15"/>
      <c r="I33" s="15"/>
      <c r="J33" s="15"/>
      <c r="K33" s="15"/>
      <c r="L33" s="15"/>
      <c r="M33" s="15"/>
      <c r="N33" s="15"/>
      <c r="O33" s="15"/>
      <c r="P33" s="15"/>
      <c r="Q33" s="15"/>
      <c r="R33" s="15"/>
    </row>
    <row r="34" spans="1:18" ht="30" customHeight="1">
      <c r="A34" s="15">
        <v>1.2</v>
      </c>
      <c r="B34" s="15"/>
      <c r="C34" s="15" t="s">
        <v>636</v>
      </c>
      <c r="D34" s="17" t="s">
        <v>495</v>
      </c>
      <c r="E34" s="15" t="s">
        <v>634</v>
      </c>
      <c r="F34" s="15"/>
      <c r="G34" s="15"/>
      <c r="H34" s="15"/>
      <c r="I34" s="15"/>
      <c r="J34" s="15"/>
      <c r="K34" s="15"/>
      <c r="L34" s="15"/>
      <c r="M34" s="15"/>
      <c r="N34" s="15"/>
      <c r="O34" s="15"/>
      <c r="P34" s="15"/>
      <c r="Q34" s="15"/>
      <c r="R34" s="15"/>
    </row>
    <row r="35" spans="1:18" ht="30" customHeight="1">
      <c r="A35" s="15" t="s">
        <v>657</v>
      </c>
      <c r="B35" s="15"/>
      <c r="C35" s="15"/>
      <c r="D35" s="15"/>
      <c r="E35" s="15"/>
      <c r="F35" s="15"/>
      <c r="G35" s="15"/>
      <c r="H35" s="15"/>
      <c r="I35" s="15"/>
      <c r="J35" s="15"/>
      <c r="K35" s="15"/>
      <c r="L35" s="15"/>
      <c r="M35" s="15"/>
      <c r="N35" s="15"/>
      <c r="O35" s="15"/>
      <c r="P35" s="15"/>
      <c r="Q35" s="15"/>
      <c r="R35" s="15"/>
    </row>
    <row r="36" spans="1:18" ht="30" customHeight="1">
      <c r="A36" s="15" t="s">
        <v>657</v>
      </c>
      <c r="B36" s="15"/>
      <c r="C36" s="15"/>
      <c r="D36" s="15"/>
      <c r="E36" s="15"/>
      <c r="F36" s="15"/>
      <c r="G36" s="15"/>
      <c r="H36" s="15"/>
      <c r="I36" s="15"/>
      <c r="J36" s="15"/>
      <c r="K36" s="15"/>
      <c r="L36" s="15"/>
      <c r="M36" s="15"/>
      <c r="N36" s="15"/>
      <c r="O36" s="15"/>
      <c r="P36" s="15"/>
      <c r="Q36" s="15"/>
      <c r="R36" s="15"/>
    </row>
    <row r="37" spans="1:18" s="2" customFormat="1" ht="30" customHeight="1">
      <c r="A37" s="12" t="s">
        <v>476</v>
      </c>
      <c r="B37" s="13" t="s">
        <v>680</v>
      </c>
      <c r="C37" s="12"/>
      <c r="D37" s="12"/>
      <c r="E37" s="12"/>
      <c r="F37" s="12"/>
      <c r="G37" s="12"/>
      <c r="H37" s="12"/>
      <c r="I37" s="12"/>
      <c r="J37" s="12"/>
      <c r="K37" s="12"/>
      <c r="L37" s="12"/>
      <c r="M37" s="12"/>
      <c r="N37" s="12"/>
      <c r="O37" s="12"/>
      <c r="P37" s="12"/>
      <c r="Q37" s="12"/>
      <c r="R37" s="12"/>
    </row>
    <row r="38" spans="1:18" s="2" customFormat="1" ht="30" customHeight="1">
      <c r="A38" s="12" t="s">
        <v>13</v>
      </c>
      <c r="B38" s="14" t="s">
        <v>14</v>
      </c>
      <c r="C38" s="12"/>
      <c r="D38" s="12"/>
      <c r="E38" s="12"/>
      <c r="F38" s="12"/>
      <c r="G38" s="12"/>
      <c r="H38" s="12"/>
      <c r="I38" s="12"/>
      <c r="J38" s="12"/>
      <c r="K38" s="12"/>
      <c r="L38" s="12"/>
      <c r="M38" s="12"/>
      <c r="N38" s="12"/>
      <c r="O38" s="12"/>
      <c r="P38" s="12"/>
      <c r="Q38" s="12"/>
      <c r="R38" s="12"/>
    </row>
    <row r="39" spans="1:18" ht="30" customHeight="1">
      <c r="A39" s="15">
        <v>1</v>
      </c>
      <c r="B39" s="15" t="s">
        <v>663</v>
      </c>
      <c r="C39" s="16"/>
      <c r="D39" s="16"/>
      <c r="E39" s="17" t="s">
        <v>656</v>
      </c>
      <c r="F39" s="15"/>
      <c r="G39" s="15"/>
      <c r="H39" s="15"/>
      <c r="I39" s="15"/>
      <c r="J39" s="15"/>
      <c r="K39" s="15"/>
      <c r="L39" s="15"/>
      <c r="M39" s="15"/>
      <c r="N39" s="15"/>
      <c r="O39" s="15"/>
      <c r="P39" s="15"/>
      <c r="Q39" s="15"/>
      <c r="R39" s="15"/>
    </row>
    <row r="40" spans="1:18" ht="30" customHeight="1">
      <c r="A40" s="15">
        <v>1.1000000000000001</v>
      </c>
      <c r="B40" s="15"/>
      <c r="C40" s="15" t="s">
        <v>636</v>
      </c>
      <c r="D40" s="17" t="s">
        <v>495</v>
      </c>
      <c r="E40" s="15" t="s">
        <v>634</v>
      </c>
      <c r="F40" s="15"/>
      <c r="G40" s="15"/>
      <c r="H40" s="15"/>
      <c r="I40" s="15"/>
      <c r="J40" s="15"/>
      <c r="K40" s="15"/>
      <c r="L40" s="15"/>
      <c r="M40" s="15"/>
      <c r="N40" s="15"/>
      <c r="O40" s="15"/>
      <c r="P40" s="15"/>
      <c r="Q40" s="15"/>
      <c r="R40" s="15"/>
    </row>
    <row r="41" spans="1:18" ht="30" customHeight="1">
      <c r="A41" s="15">
        <v>1.2</v>
      </c>
      <c r="B41" s="15"/>
      <c r="C41" s="15" t="s">
        <v>636</v>
      </c>
      <c r="D41" s="17" t="s">
        <v>495</v>
      </c>
      <c r="E41" s="15" t="s">
        <v>634</v>
      </c>
      <c r="F41" s="15"/>
      <c r="G41" s="15"/>
      <c r="H41" s="15"/>
      <c r="I41" s="15"/>
      <c r="J41" s="15"/>
      <c r="K41" s="15"/>
      <c r="L41" s="15"/>
      <c r="M41" s="15"/>
      <c r="N41" s="15"/>
      <c r="O41" s="15"/>
      <c r="P41" s="15"/>
      <c r="Q41" s="15"/>
      <c r="R41" s="15"/>
    </row>
    <row r="42" spans="1:18" ht="30" customHeight="1">
      <c r="A42" s="15" t="s">
        <v>657</v>
      </c>
      <c r="B42" s="15"/>
      <c r="C42" s="15"/>
      <c r="D42" s="15"/>
      <c r="E42" s="15"/>
      <c r="F42" s="15"/>
      <c r="G42" s="15"/>
      <c r="H42" s="15"/>
      <c r="I42" s="15"/>
      <c r="J42" s="15"/>
      <c r="K42" s="15"/>
      <c r="L42" s="15"/>
      <c r="M42" s="15"/>
      <c r="N42" s="15"/>
      <c r="O42" s="15"/>
      <c r="P42" s="15"/>
      <c r="Q42" s="15"/>
      <c r="R42" s="15"/>
    </row>
    <row r="43" spans="1:18" s="2" customFormat="1" ht="30" customHeight="1">
      <c r="A43" s="12" t="s">
        <v>48</v>
      </c>
      <c r="B43" s="14" t="s">
        <v>49</v>
      </c>
      <c r="C43" s="12"/>
      <c r="D43" s="12"/>
      <c r="E43" s="12"/>
      <c r="F43" s="12"/>
      <c r="G43" s="12"/>
      <c r="H43" s="12"/>
      <c r="I43" s="12"/>
      <c r="J43" s="12"/>
      <c r="K43" s="12"/>
      <c r="L43" s="12"/>
      <c r="M43" s="12"/>
      <c r="N43" s="12"/>
      <c r="O43" s="12"/>
      <c r="P43" s="12"/>
      <c r="Q43" s="12"/>
      <c r="R43" s="12"/>
    </row>
    <row r="44" spans="1:18" ht="30" customHeight="1">
      <c r="A44" s="15">
        <v>1</v>
      </c>
      <c r="B44" s="15" t="s">
        <v>663</v>
      </c>
      <c r="C44" s="16"/>
      <c r="D44" s="16"/>
      <c r="E44" s="17" t="s">
        <v>656</v>
      </c>
      <c r="F44" s="15"/>
      <c r="G44" s="15"/>
      <c r="H44" s="15"/>
      <c r="I44" s="15"/>
      <c r="J44" s="15"/>
      <c r="K44" s="15"/>
      <c r="L44" s="15"/>
      <c r="M44" s="15"/>
      <c r="N44" s="15"/>
      <c r="O44" s="15"/>
      <c r="P44" s="15"/>
      <c r="Q44" s="15"/>
      <c r="R44" s="15"/>
    </row>
    <row r="45" spans="1:18" ht="30" customHeight="1">
      <c r="A45" s="15">
        <v>1.1000000000000001</v>
      </c>
      <c r="B45" s="15"/>
      <c r="C45" s="15" t="s">
        <v>636</v>
      </c>
      <c r="D45" s="17" t="s">
        <v>495</v>
      </c>
      <c r="E45" s="15" t="s">
        <v>634</v>
      </c>
      <c r="F45" s="15"/>
      <c r="G45" s="15"/>
      <c r="H45" s="15"/>
      <c r="I45" s="15"/>
      <c r="J45" s="15"/>
      <c r="K45" s="15"/>
      <c r="L45" s="15"/>
      <c r="M45" s="15"/>
      <c r="N45" s="15"/>
      <c r="O45" s="15"/>
      <c r="P45" s="15"/>
      <c r="Q45" s="15"/>
      <c r="R45" s="15"/>
    </row>
    <row r="46" spans="1:18" ht="30" customHeight="1">
      <c r="A46" s="15">
        <v>1.2</v>
      </c>
      <c r="B46" s="15"/>
      <c r="C46" s="15" t="s">
        <v>636</v>
      </c>
      <c r="D46" s="17" t="s">
        <v>495</v>
      </c>
      <c r="E46" s="15" t="s">
        <v>634</v>
      </c>
      <c r="F46" s="15"/>
      <c r="G46" s="15"/>
      <c r="H46" s="15"/>
      <c r="I46" s="15"/>
      <c r="J46" s="15"/>
      <c r="K46" s="15"/>
      <c r="L46" s="15"/>
      <c r="M46" s="15"/>
      <c r="N46" s="15"/>
      <c r="O46" s="15"/>
      <c r="P46" s="15"/>
      <c r="Q46" s="15"/>
      <c r="R46" s="15"/>
    </row>
    <row r="47" spans="1:18" ht="30" customHeight="1">
      <c r="A47" s="15" t="s">
        <v>657</v>
      </c>
      <c r="B47" s="15"/>
      <c r="C47" s="15"/>
      <c r="D47" s="15"/>
      <c r="E47" s="15"/>
      <c r="F47" s="15"/>
      <c r="G47" s="15"/>
      <c r="H47" s="15"/>
      <c r="I47" s="15"/>
      <c r="J47" s="15"/>
      <c r="K47" s="15"/>
      <c r="L47" s="15"/>
      <c r="M47" s="15"/>
      <c r="N47" s="15"/>
      <c r="O47" s="15"/>
      <c r="P47" s="15"/>
      <c r="Q47" s="15"/>
      <c r="R47" s="15"/>
    </row>
    <row r="48" spans="1:18" ht="30" customHeight="1">
      <c r="A48" s="15" t="s">
        <v>657</v>
      </c>
      <c r="B48" s="15"/>
      <c r="C48" s="15"/>
      <c r="D48" s="15"/>
      <c r="E48" s="15"/>
      <c r="F48" s="15"/>
      <c r="G48" s="15"/>
      <c r="H48" s="15"/>
      <c r="I48" s="15"/>
      <c r="J48" s="15"/>
      <c r="K48" s="15"/>
      <c r="L48" s="15"/>
      <c r="M48" s="15"/>
      <c r="N48" s="15"/>
      <c r="O48" s="15"/>
      <c r="P48" s="15"/>
      <c r="Q48" s="15"/>
      <c r="R48" s="15"/>
    </row>
    <row r="50" spans="1:18" ht="60" customHeight="1">
      <c r="A50" s="499" t="s">
        <v>681</v>
      </c>
      <c r="B50" s="499"/>
      <c r="C50" s="499"/>
      <c r="D50" s="499"/>
      <c r="E50" s="499"/>
      <c r="F50" s="499"/>
      <c r="G50" s="499"/>
      <c r="H50" s="499"/>
      <c r="I50" s="499"/>
      <c r="J50" s="499"/>
      <c r="K50" s="499"/>
      <c r="L50" s="499"/>
      <c r="M50" s="499"/>
      <c r="N50" s="499"/>
      <c r="O50" s="499"/>
      <c r="P50" s="499"/>
      <c r="Q50" s="499"/>
      <c r="R50" s="499"/>
    </row>
  </sheetData>
  <mergeCells count="11">
    <mergeCell ref="A1:B1"/>
    <mergeCell ref="A2:R2"/>
    <mergeCell ref="F4:H4"/>
    <mergeCell ref="I4:Q4"/>
    <mergeCell ref="A50:R50"/>
    <mergeCell ref="A4:A5"/>
    <mergeCell ref="B4:B5"/>
    <mergeCell ref="C4:C5"/>
    <mergeCell ref="D4:D5"/>
    <mergeCell ref="E4:E5"/>
    <mergeCell ref="R4:R5"/>
  </mergeCells>
  <phoneticPr fontId="26" type="noConversion"/>
  <printOptions horizontalCentered="1"/>
  <pageMargins left="0.74803149606299202" right="0.59055118110236204" top="0.98425196850393704" bottom="0.55118110236220497" header="0.511811023622047" footer="0.511811023622047"/>
  <pageSetup paperSize="9" scale="49" firstPageNumber="19" fitToHeight="10" orientation="landscape" useFirstPageNumber="1" r:id="rId1"/>
  <headerFooter alignWithMargins="0">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9</vt:i4>
      </vt:variant>
    </vt:vector>
  </HeadingPairs>
  <TitlesOfParts>
    <vt:vector size="23" baseType="lpstr">
      <vt:lpstr>附件2</vt:lpstr>
      <vt:lpstr>0331修改 总表</vt:lpstr>
      <vt:lpstr>0305修改 总表</vt:lpstr>
      <vt:lpstr>农业产业发展类0331</vt:lpstr>
      <vt:lpstr>人居环境整治类 0330</vt:lpstr>
      <vt:lpstr>生态林业建设类</vt:lpstr>
      <vt:lpstr>农业基础设施建设类</vt:lpstr>
      <vt:lpstr>3备案省1</vt:lpstr>
      <vt:lpstr>4备案省2</vt:lpstr>
      <vt:lpstr>2</vt:lpstr>
      <vt:lpstr>1</vt:lpstr>
      <vt:lpstr>1 (市区)</vt:lpstr>
      <vt:lpstr>2 (市区)</vt:lpstr>
      <vt:lpstr>2 下达指导性</vt:lpstr>
      <vt:lpstr>'0331修改 总表'!Print_Area</vt:lpstr>
      <vt:lpstr>附件2!Print_Area</vt:lpstr>
      <vt:lpstr>农业产业发展类0331!Print_Area</vt:lpstr>
      <vt:lpstr>'人居环境整治类 0330'!Print_Area</vt:lpstr>
      <vt:lpstr>'0305修改 总表'!Print_Titles</vt:lpstr>
      <vt:lpstr>'0331修改 总表'!Print_Titles</vt:lpstr>
      <vt:lpstr>附件2!Print_Titles</vt:lpstr>
      <vt:lpstr>农业产业发展类0331!Print_Titles</vt:lpstr>
      <vt:lpstr>'人居环境整治类 0330'!Print_Titles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邱小宏</dc:creator>
  <cp:lastModifiedBy>柯翔</cp:lastModifiedBy>
  <cp:lastPrinted>2020-04-03T02:43:00Z</cp:lastPrinted>
  <dcterms:created xsi:type="dcterms:W3CDTF">2019-05-16T10:29:00Z</dcterms:created>
  <dcterms:modified xsi:type="dcterms:W3CDTF">2020-04-29T09:01:36Z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